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AG98" i="153" l="1"/>
  <c r="AF98" i="153"/>
  <c r="N22" i="153" l="1"/>
  <c r="P22" i="153"/>
  <c r="P20" i="153" s="1"/>
  <c r="J20" i="153"/>
  <c r="K20" i="153"/>
  <c r="N20" i="153"/>
  <c r="D98" i="153" l="1"/>
  <c r="D90" i="153"/>
  <c r="D81" i="153"/>
  <c r="D67" i="153"/>
  <c r="D51" i="153"/>
  <c r="AG67" i="153" l="1"/>
  <c r="AF67" i="153"/>
  <c r="AE67" i="153"/>
  <c r="AD67" i="153"/>
  <c r="AC67" i="153"/>
  <c r="AB67" i="153"/>
  <c r="AA67" i="153"/>
  <c r="Z67" i="153"/>
  <c r="Y67" i="153"/>
  <c r="X67" i="153"/>
  <c r="W67" i="153"/>
  <c r="V67" i="153"/>
  <c r="U67" i="153"/>
  <c r="T67" i="153"/>
  <c r="S67" i="153"/>
  <c r="R67" i="153"/>
  <c r="M67" i="153"/>
  <c r="L67" i="153"/>
  <c r="I67" i="153"/>
  <c r="H67" i="153"/>
  <c r="G67" i="153"/>
  <c r="F67" i="153"/>
  <c r="E67" i="153"/>
  <c r="AG90" i="153"/>
  <c r="AF90" i="153"/>
  <c r="AE90" i="153"/>
  <c r="AD90" i="153"/>
  <c r="AC90" i="153"/>
  <c r="AB90" i="153"/>
  <c r="AA90" i="153"/>
  <c r="Z90" i="153"/>
  <c r="Y90" i="153"/>
  <c r="X90" i="153"/>
  <c r="W90" i="153"/>
  <c r="V90" i="153"/>
  <c r="U90" i="153"/>
  <c r="T90" i="153"/>
  <c r="S90" i="153"/>
  <c r="R90" i="153"/>
  <c r="M90" i="153"/>
  <c r="L90" i="153"/>
  <c r="I90" i="153"/>
  <c r="H90" i="153"/>
  <c r="G90" i="153"/>
  <c r="F90" i="153"/>
  <c r="E90" i="153"/>
  <c r="AE98" i="153" l="1"/>
  <c r="AD98" i="153"/>
  <c r="AC98" i="153"/>
  <c r="AB98" i="153"/>
  <c r="AA98" i="153"/>
  <c r="Z98" i="153"/>
  <c r="Y98" i="153"/>
  <c r="X98" i="153"/>
  <c r="W98" i="153"/>
  <c r="V98" i="153"/>
  <c r="U98" i="153"/>
  <c r="T98" i="153"/>
  <c r="S98" i="153"/>
  <c r="R98" i="153"/>
  <c r="M98" i="153"/>
  <c r="L98" i="153"/>
  <c r="I98" i="153"/>
  <c r="H98" i="153"/>
  <c r="G98" i="153"/>
  <c r="F98" i="153"/>
  <c r="E98" i="153"/>
  <c r="AG88" i="153"/>
  <c r="AG23" i="153" s="1"/>
  <c r="AF88" i="153"/>
  <c r="AF23" i="153" s="1"/>
  <c r="AE88" i="153"/>
  <c r="AE23" i="153" s="1"/>
  <c r="AD88" i="153"/>
  <c r="AD23" i="153" s="1"/>
  <c r="AC88" i="153"/>
  <c r="AC23" i="153" s="1"/>
  <c r="AB88" i="153"/>
  <c r="AB23" i="153" s="1"/>
  <c r="AA88" i="153"/>
  <c r="AA23" i="153" s="1"/>
  <c r="Z88" i="153"/>
  <c r="Y88" i="153"/>
  <c r="Y23" i="153" s="1"/>
  <c r="X88" i="153"/>
  <c r="X23" i="153" s="1"/>
  <c r="W88" i="153"/>
  <c r="W23" i="153" s="1"/>
  <c r="V88" i="153"/>
  <c r="V23" i="153" s="1"/>
  <c r="U88" i="153"/>
  <c r="U23" i="153" s="1"/>
  <c r="T88" i="153"/>
  <c r="T23" i="153" s="1"/>
  <c r="S88" i="153"/>
  <c r="S23" i="153" s="1"/>
  <c r="R88" i="153"/>
  <c r="R23" i="153" s="1"/>
  <c r="M88" i="153"/>
  <c r="M23" i="153" s="1"/>
  <c r="L88" i="153"/>
  <c r="L23" i="153" s="1"/>
  <c r="I88" i="153"/>
  <c r="I23" i="153" s="1"/>
  <c r="H88" i="153"/>
  <c r="G88" i="153"/>
  <c r="G23" i="153" s="1"/>
  <c r="F88" i="153"/>
  <c r="F23" i="153" s="1"/>
  <c r="E88" i="153"/>
  <c r="E23" i="153" s="1"/>
  <c r="D88" i="153"/>
  <c r="D23" i="153" s="1"/>
  <c r="AG81" i="153"/>
  <c r="AF81" i="153"/>
  <c r="AF77" i="153" s="1"/>
  <c r="AE81" i="153"/>
  <c r="AD81" i="153"/>
  <c r="AC81" i="153"/>
  <c r="AB81" i="153"/>
  <c r="AA81" i="153"/>
  <c r="Z81" i="153"/>
  <c r="Y81" i="153"/>
  <c r="X81" i="153"/>
  <c r="W81" i="153"/>
  <c r="V81" i="153"/>
  <c r="U81" i="153"/>
  <c r="T81" i="153"/>
  <c r="S81" i="153"/>
  <c r="R81" i="153"/>
  <c r="M81" i="153"/>
  <c r="L81" i="153"/>
  <c r="I81" i="153"/>
  <c r="H81" i="153"/>
  <c r="G81" i="153"/>
  <c r="F81" i="153"/>
  <c r="E81" i="153"/>
  <c r="AG78" i="153"/>
  <c r="AF78" i="153"/>
  <c r="AE78" i="153"/>
  <c r="AD78" i="153"/>
  <c r="AC78" i="153"/>
  <c r="AB78" i="153"/>
  <c r="AA78" i="153"/>
  <c r="Z78" i="153"/>
  <c r="Y78" i="153"/>
  <c r="X78" i="153"/>
  <c r="W78" i="153"/>
  <c r="V78" i="153"/>
  <c r="U78" i="153"/>
  <c r="T78" i="153"/>
  <c r="S78" i="153"/>
  <c r="R78" i="153"/>
  <c r="M78" i="153"/>
  <c r="L78" i="153"/>
  <c r="I78" i="153"/>
  <c r="H78" i="153"/>
  <c r="G78" i="153"/>
  <c r="F78" i="153"/>
  <c r="E78" i="153"/>
  <c r="D78" i="153"/>
  <c r="D77" i="153" s="1"/>
  <c r="AG66" i="153"/>
  <c r="AF66" i="153"/>
  <c r="I66" i="153"/>
  <c r="F66" i="153"/>
  <c r="E66" i="153"/>
  <c r="AE66" i="153"/>
  <c r="AD66" i="153"/>
  <c r="AC66" i="153"/>
  <c r="AB66" i="153"/>
  <c r="AA66" i="153"/>
  <c r="Z66" i="153"/>
  <c r="Y66" i="153"/>
  <c r="X66" i="153"/>
  <c r="W66" i="153"/>
  <c r="V66" i="153"/>
  <c r="U66" i="153"/>
  <c r="T66" i="153"/>
  <c r="S66" i="153"/>
  <c r="R66" i="153"/>
  <c r="M66" i="153"/>
  <c r="L66" i="153"/>
  <c r="H66" i="153"/>
  <c r="G66" i="153"/>
  <c r="D66" i="153"/>
  <c r="AG51" i="153"/>
  <c r="AF51" i="153"/>
  <c r="AE51" i="153"/>
  <c r="AE49" i="153" s="1"/>
  <c r="AD51" i="153"/>
  <c r="AD49" i="153" s="1"/>
  <c r="AC51" i="153"/>
  <c r="AC49" i="153" s="1"/>
  <c r="AB51" i="153"/>
  <c r="AB49" i="153" s="1"/>
  <c r="AA51" i="153"/>
  <c r="AA49" i="153" s="1"/>
  <c r="Z51" i="153"/>
  <c r="Z49" i="153" s="1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S51" i="153"/>
  <c r="S49" i="153" s="1"/>
  <c r="R51" i="153"/>
  <c r="R49" i="153" s="1"/>
  <c r="M51" i="153"/>
  <c r="M49" i="153" s="1"/>
  <c r="L51" i="153"/>
  <c r="L49" i="153" s="1"/>
  <c r="I51" i="153"/>
  <c r="I49" i="153" s="1"/>
  <c r="H51" i="153"/>
  <c r="H49" i="153" s="1"/>
  <c r="G51" i="153"/>
  <c r="G49" i="153" s="1"/>
  <c r="F51" i="153"/>
  <c r="F49" i="153" s="1"/>
  <c r="E51" i="153"/>
  <c r="D49" i="153"/>
  <c r="AG49" i="153"/>
  <c r="AF49" i="153"/>
  <c r="AG28" i="153"/>
  <c r="AG21" i="153" s="1"/>
  <c r="AF28" i="153"/>
  <c r="AF21" i="153" s="1"/>
  <c r="AE28" i="153"/>
  <c r="AE21" i="153" s="1"/>
  <c r="AD28" i="153"/>
  <c r="AD21" i="153" s="1"/>
  <c r="AC28" i="153"/>
  <c r="AC21" i="153" s="1"/>
  <c r="AB28" i="153"/>
  <c r="AB21" i="153" s="1"/>
  <c r="AA28" i="153"/>
  <c r="Z28" i="153"/>
  <c r="Z21" i="153" s="1"/>
  <c r="Y28" i="153"/>
  <c r="Y21" i="153" s="1"/>
  <c r="X28" i="153"/>
  <c r="X21" i="153" s="1"/>
  <c r="W28" i="153"/>
  <c r="W21" i="153" s="1"/>
  <c r="V28" i="153"/>
  <c r="V21" i="153" s="1"/>
  <c r="U28" i="153"/>
  <c r="U21" i="153" s="1"/>
  <c r="T28" i="153"/>
  <c r="T21" i="153" s="1"/>
  <c r="S28" i="153"/>
  <c r="S21" i="153" s="1"/>
  <c r="R28" i="153"/>
  <c r="R21" i="153" s="1"/>
  <c r="M28" i="153"/>
  <c r="M21" i="153" s="1"/>
  <c r="L28" i="153"/>
  <c r="L21" i="153" s="1"/>
  <c r="I28" i="153"/>
  <c r="I21" i="153" s="1"/>
  <c r="H28" i="153"/>
  <c r="H21" i="153" s="1"/>
  <c r="G28" i="153"/>
  <c r="G21" i="153" s="1"/>
  <c r="F28" i="153"/>
  <c r="F21" i="153" s="1"/>
  <c r="E28" i="153"/>
  <c r="E21" i="153" s="1"/>
  <c r="D28" i="153"/>
  <c r="AF26" i="153"/>
  <c r="D26" i="153"/>
  <c r="AG25" i="153"/>
  <c r="AF25" i="153"/>
  <c r="AE25" i="153"/>
  <c r="AD25" i="153"/>
  <c r="AC25" i="153"/>
  <c r="AB25" i="153"/>
  <c r="AA25" i="153"/>
  <c r="Z25" i="153"/>
  <c r="Y25" i="153"/>
  <c r="X25" i="153"/>
  <c r="W25" i="153"/>
  <c r="V25" i="153"/>
  <c r="U25" i="153"/>
  <c r="T25" i="153"/>
  <c r="S25" i="153"/>
  <c r="R25" i="153"/>
  <c r="M25" i="153"/>
  <c r="L25" i="153"/>
  <c r="I25" i="153"/>
  <c r="H25" i="153"/>
  <c r="G25" i="153"/>
  <c r="F25" i="153"/>
  <c r="E25" i="153"/>
  <c r="D25" i="153"/>
  <c r="AG24" i="153"/>
  <c r="AF24" i="153"/>
  <c r="AE24" i="153"/>
  <c r="AD24" i="153"/>
  <c r="AC24" i="153"/>
  <c r="AB24" i="153"/>
  <c r="AA24" i="153"/>
  <c r="Z24" i="153"/>
  <c r="Y24" i="153"/>
  <c r="X24" i="153"/>
  <c r="W24" i="153"/>
  <c r="V24" i="153"/>
  <c r="U24" i="153"/>
  <c r="T24" i="153"/>
  <c r="S24" i="153"/>
  <c r="R24" i="153"/>
  <c r="M24" i="153"/>
  <c r="L24" i="153"/>
  <c r="I24" i="153"/>
  <c r="H24" i="153"/>
  <c r="G24" i="153"/>
  <c r="F24" i="153"/>
  <c r="E24" i="153"/>
  <c r="D24" i="153"/>
  <c r="Z23" i="153"/>
  <c r="H23" i="153"/>
  <c r="AA21" i="153"/>
  <c r="AG77" i="153" l="1"/>
  <c r="H77" i="153"/>
  <c r="G77" i="153"/>
  <c r="G48" i="153" s="1"/>
  <c r="G22" i="153" s="1"/>
  <c r="M77" i="153"/>
  <c r="U77" i="153"/>
  <c r="Y77" i="153"/>
  <c r="AC77" i="153"/>
  <c r="AC48" i="153" s="1"/>
  <c r="AC22" i="153" s="1"/>
  <c r="D21" i="153"/>
  <c r="Z77" i="153"/>
  <c r="Z48" i="153" s="1"/>
  <c r="Z22" i="153" s="1"/>
  <c r="AB27" i="153"/>
  <c r="AD26" i="153"/>
  <c r="R26" i="153"/>
  <c r="V26" i="153"/>
  <c r="Z26" i="153"/>
  <c r="AC26" i="153"/>
  <c r="M26" i="153"/>
  <c r="L26" i="153"/>
  <c r="F26" i="153"/>
  <c r="AG26" i="153"/>
  <c r="AE26" i="153"/>
  <c r="AB26" i="153"/>
  <c r="AA26" i="153"/>
  <c r="Y26" i="153"/>
  <c r="X26" i="153"/>
  <c r="W26" i="153"/>
  <c r="U26" i="153"/>
  <c r="T26" i="153"/>
  <c r="S26" i="153"/>
  <c r="I26" i="153"/>
  <c r="H26" i="153"/>
  <c r="G26" i="153"/>
  <c r="E26" i="153"/>
  <c r="R77" i="153"/>
  <c r="R48" i="153" s="1"/>
  <c r="R22" i="153" s="1"/>
  <c r="R20" i="153" s="1"/>
  <c r="V77" i="153"/>
  <c r="V48" i="153" s="1"/>
  <c r="V22" i="153" s="1"/>
  <c r="AD77" i="153"/>
  <c r="AD48" i="153" s="1"/>
  <c r="AD22" i="153" s="1"/>
  <c r="I77" i="153"/>
  <c r="I48" i="153" s="1"/>
  <c r="S77" i="153"/>
  <c r="W77" i="153"/>
  <c r="W48" i="153" s="1"/>
  <c r="W22" i="153" s="1"/>
  <c r="F77" i="153"/>
  <c r="F48" i="153" s="1"/>
  <c r="F22" i="153" s="1"/>
  <c r="L77" i="153"/>
  <c r="L48" i="153" s="1"/>
  <c r="T77" i="153"/>
  <c r="T48" i="153" s="1"/>
  <c r="T22" i="153" s="1"/>
  <c r="X77" i="153"/>
  <c r="X48" i="153" s="1"/>
  <c r="X22" i="153" s="1"/>
  <c r="AB77" i="153"/>
  <c r="AB48" i="153" s="1"/>
  <c r="AB22" i="153" s="1"/>
  <c r="E77" i="153"/>
  <c r="AA77" i="153"/>
  <c r="AA48" i="153" s="1"/>
  <c r="AA22" i="153" s="1"/>
  <c r="H48" i="153"/>
  <c r="H22" i="153" s="1"/>
  <c r="M48" i="153"/>
  <c r="M22" i="153" s="1"/>
  <c r="U48" i="153"/>
  <c r="U22" i="153" s="1"/>
  <c r="AG48" i="153"/>
  <c r="AG22" i="153" s="1"/>
  <c r="Y48" i="153"/>
  <c r="Y22" i="153" s="1"/>
  <c r="AE77" i="153"/>
  <c r="AE48" i="153" s="1"/>
  <c r="AE22" i="153" s="1"/>
  <c r="D48" i="153"/>
  <c r="D22" i="153" s="1"/>
  <c r="D20" i="153" s="1"/>
  <c r="S48" i="153"/>
  <c r="S22" i="153" s="1"/>
  <c r="E48" i="153"/>
  <c r="E22" i="153" s="1"/>
  <c r="AF48" i="153"/>
  <c r="AF22" i="153" s="1"/>
  <c r="AF20" i="153" s="1"/>
  <c r="AD27" i="153" l="1"/>
  <c r="T20" i="153"/>
  <c r="Y20" i="153"/>
  <c r="E27" i="153"/>
  <c r="U27" i="153"/>
  <c r="H27" i="153"/>
  <c r="T27" i="153"/>
  <c r="AD20" i="153"/>
  <c r="AG20" i="153"/>
  <c r="L22" i="153"/>
  <c r="L27" i="153"/>
  <c r="I22" i="153"/>
  <c r="I27" i="153"/>
  <c r="AA27" i="153"/>
  <c r="AG27" i="153"/>
  <c r="M20" i="153"/>
  <c r="X27" i="153"/>
  <c r="Z27" i="153"/>
  <c r="AC27" i="153"/>
  <c r="S27" i="153"/>
  <c r="Y27" i="153"/>
  <c r="D27" i="153"/>
  <c r="V27" i="153"/>
  <c r="M27" i="153"/>
  <c r="W27" i="153"/>
  <c r="AE27" i="153"/>
  <c r="AF27" i="153"/>
  <c r="F27" i="153"/>
  <c r="R27" i="153"/>
  <c r="G27" i="153"/>
  <c r="V20" i="153"/>
  <c r="H20" i="153"/>
  <c r="Z20" i="153"/>
  <c r="AC20" i="153"/>
  <c r="AB20" i="153"/>
  <c r="I20" i="153"/>
  <c r="U20" i="153"/>
  <c r="L20" i="153"/>
  <c r="G20" i="153"/>
  <c r="F20" i="153"/>
  <c r="AE20" i="153"/>
  <c r="AA20" i="153"/>
  <c r="X20" i="153"/>
  <c r="W20" i="153"/>
  <c r="S20" i="153"/>
  <c r="E20" i="153"/>
</calcChain>
</file>

<file path=xl/sharedStrings.xml><?xml version="1.0" encoding="utf-8"?>
<sst xmlns="http://schemas.openxmlformats.org/spreadsheetml/2006/main" count="400" uniqueCount="327">
  <si>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</si>
  <si>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</si>
  <si>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</si>
  <si>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</si>
  <si>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</si>
  <si>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</si>
  <si>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</si>
  <si>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</si>
  <si>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</si>
  <si>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</si>
  <si>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</si>
  <si>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</si>
  <si>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</si>
  <si>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</si>
  <si>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</si>
  <si>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</si>
  <si>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</si>
  <si>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</si>
  <si>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</si>
  <si>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</si>
  <si>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</si>
  <si>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</si>
  <si>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</si>
  <si>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</si>
  <si>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</si>
  <si>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</si>
  <si>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</si>
  <si>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</si>
  <si>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</si>
  <si>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</si>
  <si>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</si>
  <si>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</si>
  <si>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</si>
  <si>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</si>
  <si>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</si>
  <si>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</si>
  <si>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</si>
  <si>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</si>
  <si>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</si>
  <si>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</si>
  <si>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</si>
  <si>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</si>
  <si>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</si>
  <si>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</si>
  <si>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</si>
  <si>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</si>
  <si>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</si>
  <si>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</si>
  <si>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</si>
  <si>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</si>
  <si>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</si>
  <si>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</si>
  <si>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</si>
  <si>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</si>
  <si>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</si>
  <si>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</si>
  <si>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</si>
  <si>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</si>
  <si>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</si>
  <si>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</si>
  <si>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</si>
  <si>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</si>
  <si>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</si>
  <si>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</si>
  <si>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</si>
  <si>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</si>
  <si>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</si>
  <si>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</si>
  <si>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</si>
  <si>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</si>
  <si>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</si>
  <si>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</si>
  <si>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</si>
  <si>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</si>
  <si>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</si>
  <si>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</si>
  <si>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</si>
  <si>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</si>
  <si>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</si>
  <si>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</si>
  <si>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</si>
  <si>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</si>
  <si>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</si>
  <si>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</si>
  <si>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</si>
  <si>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</si>
  <si>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</si>
  <si>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</si>
  <si>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</si>
  <si>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</si>
  <si>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</si>
  <si>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</si>
  <si>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</si>
  <si>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</si>
  <si>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</si>
  <si>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</si>
  <si>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</si>
  <si>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</si>
  <si>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</si>
  <si>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</si>
  <si>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</si>
  <si>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</si>
  <si>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</si>
  <si>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</si>
  <si>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</si>
  <si>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</si>
  <si>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</si>
  <si>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</si>
  <si>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</si>
  <si>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</si>
  <si>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</si>
  <si>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</si>
  <si>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</si>
  <si>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</si>
  <si>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</si>
  <si>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</si>
  <si>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</si>
  <si>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</si>
  <si>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</si>
  <si>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</si>
  <si>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</si>
  <si>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</si>
  <si>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</si>
  <si>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</si>
  <si>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</si>
  <si>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</si>
  <si>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</si>
  <si>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</si>
  <si>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</si>
  <si>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</si>
  <si>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</si>
  <si>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</si>
  <si>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</si>
  <si>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</si>
  <si>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реквизиты решения органа исполнительной власти, утвердившего инвестиционную программу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</si>
  <si>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</si>
  <si>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</si>
  <si>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</si>
  <si>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</si>
  <si>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</si>
  <si>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</si>
  <si>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</si>
  <si>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</si>
  <si>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</si>
  <si>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</si>
  <si>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</si>
  <si>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</si>
  <si>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</si>
  <si>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</si>
  <si>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</si>
  <si>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</si>
  <si>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</si>
  <si>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</si>
  <si>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</si>
  <si>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</si>
  <si>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</si>
  <si>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</si>
  <si>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</si>
  <si>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</si>
  <si>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</si>
  <si>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</si>
  <si>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</si>
  <si>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</si>
  <si>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</si>
  <si>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</si>
  <si>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</si>
  <si>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</si>
  <si>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</si>
  <si>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</si>
  <si>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</si>
  <si>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</si>
  <si>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</si>
  <si>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</si>
  <si>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</si>
  <si>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</si>
  <si>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</si>
  <si>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</si>
  <si>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</si>
  <si>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</si>
  <si>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</si>
  <si>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</si>
  <si>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</si>
  <si>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</si>
  <si>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</si>
  <si>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</si>
  <si>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</si>
  <si>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</si>
  <si>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</si>
  <si>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</si>
  <si>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</si>
  <si>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</si>
  <si>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</si>
  <si>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</si>
  <si>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</si>
  <si>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</si>
  <si>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</si>
  <si>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</si>
  <si>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</si>
  <si>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</si>
  <si>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</si>
  <si>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</si>
  <si>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</si>
  <si>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</si>
  <si>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</si>
  <si>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</si>
  <si>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</si>
  <si>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</si>
  <si>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</si>
  <si>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</si>
  <si>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</si>
  <si>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</si>
  <si>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</si>
  <si>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</si>
  <si>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</si>
  <si>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</si>
  <si>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</si>
  <si>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</si>
  <si>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</si>
  <si>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</si>
  <si>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</si>
  <si>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</si>
  <si>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</si>
  <si>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</si>
  <si>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</si>
  <si>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</si>
  <si>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</si>
  <si>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</si>
  <si>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E_2021_ВЭ</t>
  </si>
  <si>
    <t>H_6021_ВЭ</t>
  </si>
  <si>
    <t>H_6022_ВЭ</t>
  </si>
  <si>
    <t>H_2025_ВЭ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</si>
  <si>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</si>
  <si>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</si>
  <si>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Замена вводных панелей на ТП</t>
  </si>
  <si>
    <t>Реконструкция ВЛ 6 и 0,4 кВ в г. Бодайбо с заменой деревянных опор на железобетонные</t>
  </si>
  <si>
    <t>1.2.2.1.3</t>
  </si>
  <si>
    <t>1.2.2.1.4</t>
  </si>
  <si>
    <t>1.2.2.1.5</t>
  </si>
  <si>
    <t>1.2.2.1.6</t>
  </si>
  <si>
    <t>1.2.2.1.7</t>
  </si>
  <si>
    <t>E_2022_ВЭ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</si>
  <si>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</si>
  <si>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</si>
  <si>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</si>
  <si>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</si>
  <si>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</si>
  <si>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</si>
  <si>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</si>
  <si>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</si>
  <si>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</si>
  <si>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</si>
  <si>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</si>
  <si>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</si>
  <si>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</si>
  <si>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</si>
  <si>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</si>
  <si>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</si>
  <si>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</si>
  <si>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1.6.14</t>
  </si>
  <si>
    <t>1.6.15</t>
  </si>
  <si>
    <t>1.6.16</t>
  </si>
  <si>
    <t>1.6.17</t>
  </si>
  <si>
    <t>1.6.18</t>
  </si>
  <si>
    <t>1.6.19</t>
  </si>
  <si>
    <t>1.6.20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</si>
  <si>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</si>
  <si>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</si>
  <si>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</si>
  <si>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</si>
  <si>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</si>
  <si>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</si>
  <si>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</si>
  <si>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</si>
  <si>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</si>
  <si>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</si>
  <si>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</si>
  <si>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</si>
  <si>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</si>
  <si>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</si>
  <si>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1.6.3</t>
  </si>
  <si>
    <t>1.6.4</t>
  </si>
  <si>
    <t>1.6.5</t>
  </si>
  <si>
    <t>1.6.6</t>
  </si>
  <si>
    <t>1.6.7</t>
  </si>
  <si>
    <t>1.6.8</t>
  </si>
  <si>
    <t>1.6.9</t>
  </si>
  <si>
    <t>1.6.21</t>
  </si>
  <si>
    <t>1.6.22</t>
  </si>
  <si>
    <t>1.6.23</t>
  </si>
  <si>
    <t>1.6.24</t>
  </si>
  <si>
    <t>1.6.25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</si>
  <si>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</si>
  <si>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</si>
  <si>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</si>
  <si>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</si>
  <si>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</si>
  <si>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</si>
  <si>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</si>
  <si>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нд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</si>
  <si>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</si>
  <si>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</si>
  <si>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</si>
  <si>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</si>
  <si>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</si>
  <si>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</si>
  <si>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</si>
  <si>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</si>
  <si>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Покупка компьютерной техники для оснащения рабочих мест сотрудников АО "Витимэнерго"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</si>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</sst>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3"/>
  <sheetViews>
    <sheetView tabSelected="1" topLeftCell="A17" zoomScale="80" zoomScaleNormal="80" zoomScaleSheetLayoutView="80" workbookViewId="0">
      <pane ySplit="2" topLeftCell="A88" activePane="bottomLeft" state="frozen"/>
      <selection activeCell="A17" sqref="A17"/>
      <selection pane="bottomLeft" activeCell="L114" sqref="L114"/>
    </sheetView>
  </sheetViews>
  <sheetFormatPr defaultRowHeight="12" x14ac:dyDescent="0.2"/>
  <cols>
    <col min="1" max="1" width="10.875" style="5" customWidth="1"/>
    <col min="2" max="2" width="35.875" style="5" customWidth="1"/>
    <col min="3" max="3" width="12.75" style="5" customWidth="1"/>
    <col min="4" max="21" width="8.125" style="5" customWidth="1"/>
    <col min="22" max="23" width="9.375" style="5" customWidth="1"/>
    <col min="24" max="25" width="8.125" style="5" customWidth="1"/>
    <col min="26" max="26" width="9.5" style="5" customWidth="1"/>
    <col min="27" max="27" width="10.625" style="5" customWidth="1"/>
    <col min="28" max="28" width="10.125" style="5" customWidth="1"/>
    <col min="29" max="29" width="11.375" style="5" customWidth="1"/>
    <col min="30" max="30" width="11.125" style="5" customWidth="1"/>
    <col min="31" max="31" width="10.75" style="5" customWidth="1"/>
    <col min="32" max="32" width="11.875" style="5" customWidth="1"/>
    <col min="33" max="33" width="12.125" style="5" customWidth="1"/>
    <col min="34" max="16384" width="9" style="5"/>
  </cols>
  <sheetData>
    <row r="1" spans="1:46" ht="18.75" x14ac:dyDescent="0.2">
      <c r="AG1" s="6" t="s">
        <v>34</v>
      </c>
    </row>
    <row r="2" spans="1:46" ht="18.75" x14ac:dyDescent="0.3">
      <c r="H2" s="7"/>
      <c r="I2" s="42"/>
      <c r="J2" s="42"/>
      <c r="K2" s="42"/>
      <c r="L2" s="42"/>
      <c r="M2" s="42"/>
      <c r="N2" s="42"/>
      <c r="O2" s="42"/>
      <c r="P2" s="42"/>
      <c r="Q2" s="42"/>
      <c r="R2" s="42"/>
      <c r="S2" s="7"/>
      <c r="AG2" s="8" t="s">
        <v>0</v>
      </c>
    </row>
    <row r="3" spans="1:46" ht="18.75" x14ac:dyDescent="0.3"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AG3" s="8" t="s">
        <v>172</v>
      </c>
    </row>
    <row r="4" spans="1:46" ht="18.75" x14ac:dyDescent="0.2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46" ht="18.75" x14ac:dyDescent="0.3">
      <c r="A5" s="44" t="s">
        <v>189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46" ht="15.75" customHeight="1" x14ac:dyDescent="0.2"/>
    <row r="7" spans="1:46" ht="21.75" customHeight="1" x14ac:dyDescent="0.2">
      <c r="A7" s="36" t="s">
        <v>171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46" ht="15.75" customHeight="1" x14ac:dyDescent="0.2">
      <c r="A8" s="41" t="s">
        <v>60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10" spans="1:46" ht="16.5" customHeight="1" x14ac:dyDescent="0.2">
      <c r="A10" s="36" t="s">
        <v>188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46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27"/>
      <c r="K11" s="27"/>
      <c r="L11" s="10"/>
      <c r="M11" s="10"/>
      <c r="N11" s="27"/>
      <c r="O11" s="27"/>
      <c r="P11" s="27"/>
      <c r="Q11" s="27"/>
      <c r="R11" s="10"/>
      <c r="S11" s="10"/>
      <c r="T11" s="11"/>
      <c r="U11" s="11"/>
      <c r="V11" s="11"/>
      <c r="W11" s="11"/>
      <c r="X11" s="11"/>
      <c r="Y11" s="11"/>
      <c r="Z11" s="11"/>
      <c r="AA11" s="11"/>
      <c r="AB11" s="10"/>
      <c r="AC11" s="10"/>
      <c r="AD11" s="10"/>
      <c r="AE11" s="10"/>
      <c r="AF11" s="10"/>
      <c r="AG11" s="10"/>
    </row>
    <row r="12" spans="1:46" s="9" customFormat="1" ht="15.75" customHeight="1" x14ac:dyDescent="0.3">
      <c r="A12" s="37" t="s">
        <v>187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9" customFormat="1" ht="15.75" customHeight="1" x14ac:dyDescent="0.25">
      <c r="A13" s="38" t="s">
        <v>134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9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2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46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9" t="s">
        <v>9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35" t="s">
        <v>6</v>
      </c>
      <c r="U16" s="35"/>
      <c r="V16" s="35" t="s">
        <v>7</v>
      </c>
      <c r="W16" s="35"/>
      <c r="X16" s="35" t="s">
        <v>3</v>
      </c>
      <c r="Y16" s="35"/>
      <c r="Z16" s="35"/>
      <c r="AA16" s="35"/>
      <c r="AB16" s="35" t="s">
        <v>4</v>
      </c>
      <c r="AC16" s="35"/>
      <c r="AD16" s="35"/>
      <c r="AE16" s="35"/>
      <c r="AF16" s="35" t="s">
        <v>5</v>
      </c>
      <c r="AG16" s="35"/>
    </row>
    <row r="17" spans="1:33" s="13" customFormat="1" ht="186.75" customHeight="1" x14ac:dyDescent="0.2">
      <c r="A17" s="35"/>
      <c r="B17" s="35"/>
      <c r="C17" s="35"/>
      <c r="D17" s="31" t="s">
        <v>120</v>
      </c>
      <c r="E17" s="31"/>
      <c r="F17" s="33" t="s">
        <v>121</v>
      </c>
      <c r="G17" s="34"/>
      <c r="H17" s="31" t="s">
        <v>122</v>
      </c>
      <c r="I17" s="31"/>
      <c r="J17" s="31" t="s">
        <v>315</v>
      </c>
      <c r="K17" s="31"/>
      <c r="L17" s="31" t="s">
        <v>316</v>
      </c>
      <c r="M17" s="31"/>
      <c r="N17" s="31" t="s">
        <v>317</v>
      </c>
      <c r="O17" s="31"/>
      <c r="P17" s="31" t="s">
        <v>318</v>
      </c>
      <c r="Q17" s="31"/>
      <c r="R17" s="31" t="s">
        <v>319</v>
      </c>
      <c r="S17" s="31"/>
      <c r="T17" s="31" t="s">
        <v>124</v>
      </c>
      <c r="U17" s="31"/>
      <c r="V17" s="31" t="s">
        <v>125</v>
      </c>
      <c r="W17" s="31"/>
      <c r="X17" s="32" t="s">
        <v>126</v>
      </c>
      <c r="Y17" s="32"/>
      <c r="Z17" s="32" t="s">
        <v>127</v>
      </c>
      <c r="AA17" s="32"/>
      <c r="AB17" s="30" t="s">
        <v>128</v>
      </c>
      <c r="AC17" s="30"/>
      <c r="AD17" s="30" t="s">
        <v>129</v>
      </c>
      <c r="AE17" s="30"/>
      <c r="AF17" s="30" t="s">
        <v>130</v>
      </c>
      <c r="AG17" s="30"/>
    </row>
    <row r="18" spans="1:33" ht="87" customHeight="1" x14ac:dyDescent="0.2">
      <c r="A18" s="35"/>
      <c r="B18" s="35"/>
      <c r="C18" s="35"/>
      <c r="D18" s="14" t="s">
        <v>131</v>
      </c>
      <c r="E18" s="14" t="s">
        <v>190</v>
      </c>
      <c r="F18" s="14" t="s">
        <v>131</v>
      </c>
      <c r="G18" s="14" t="s">
        <v>190</v>
      </c>
      <c r="H18" s="14" t="s">
        <v>131</v>
      </c>
      <c r="I18" s="14" t="s">
        <v>190</v>
      </c>
      <c r="J18" s="14" t="s">
        <v>131</v>
      </c>
      <c r="K18" s="14" t="s">
        <v>190</v>
      </c>
      <c r="L18" s="14" t="s">
        <v>131</v>
      </c>
      <c r="M18" s="14" t="s">
        <v>190</v>
      </c>
      <c r="N18" s="14" t="s">
        <v>131</v>
      </c>
      <c r="O18" s="14" t="s">
        <v>190</v>
      </c>
      <c r="P18" s="14" t="s">
        <v>131</v>
      </c>
      <c r="Q18" s="14" t="s">
        <v>190</v>
      </c>
      <c r="R18" s="14" t="s">
        <v>131</v>
      </c>
      <c r="S18" s="14" t="s">
        <v>190</v>
      </c>
      <c r="T18" s="14" t="s">
        <v>131</v>
      </c>
      <c r="U18" s="14" t="s">
        <v>190</v>
      </c>
      <c r="V18" s="14" t="s">
        <v>131</v>
      </c>
      <c r="W18" s="14" t="s">
        <v>190</v>
      </c>
      <c r="X18" s="14" t="s">
        <v>131</v>
      </c>
      <c r="Y18" s="14" t="s">
        <v>190</v>
      </c>
      <c r="Z18" s="14" t="s">
        <v>131</v>
      </c>
      <c r="AA18" s="14" t="s">
        <v>190</v>
      </c>
      <c r="AB18" s="14" t="s">
        <v>131</v>
      </c>
      <c r="AC18" s="14" t="s">
        <v>190</v>
      </c>
      <c r="AD18" s="14" t="s">
        <v>131</v>
      </c>
      <c r="AE18" s="14" t="s">
        <v>190</v>
      </c>
      <c r="AF18" s="14" t="s">
        <v>131</v>
      </c>
      <c r="AG18" s="14" t="s">
        <v>190</v>
      </c>
    </row>
    <row r="19" spans="1:33" s="18" customFormat="1" ht="15.75" x14ac:dyDescent="0.25">
      <c r="A19" s="15">
        <v>1</v>
      </c>
      <c r="B19" s="16">
        <v>2</v>
      </c>
      <c r="C19" s="15">
        <v>3</v>
      </c>
      <c r="D19" s="17" t="s">
        <v>14</v>
      </c>
      <c r="E19" s="17" t="s">
        <v>15</v>
      </c>
      <c r="F19" s="17" t="s">
        <v>16</v>
      </c>
      <c r="G19" s="17" t="s">
        <v>25</v>
      </c>
      <c r="H19" s="17" t="s">
        <v>10</v>
      </c>
      <c r="I19" s="17" t="s">
        <v>11</v>
      </c>
      <c r="J19" s="17" t="s">
        <v>17</v>
      </c>
      <c r="K19" s="17" t="s">
        <v>18</v>
      </c>
      <c r="L19" s="17" t="s">
        <v>35</v>
      </c>
      <c r="M19" s="17" t="s">
        <v>123</v>
      </c>
      <c r="N19" s="17" t="s">
        <v>320</v>
      </c>
      <c r="O19" s="17" t="s">
        <v>321</v>
      </c>
      <c r="P19" s="17" t="s">
        <v>322</v>
      </c>
      <c r="Q19" s="17" t="s">
        <v>323</v>
      </c>
      <c r="R19" s="17" t="s">
        <v>324</v>
      </c>
      <c r="S19" s="17" t="s">
        <v>325</v>
      </c>
      <c r="T19" s="17" t="s">
        <v>12</v>
      </c>
      <c r="U19" s="17" t="s">
        <v>13</v>
      </c>
      <c r="V19" s="17" t="s">
        <v>19</v>
      </c>
      <c r="W19" s="17" t="s">
        <v>20</v>
      </c>
      <c r="X19" s="17" t="s">
        <v>21</v>
      </c>
      <c r="Y19" s="17" t="s">
        <v>22</v>
      </c>
      <c r="Z19" s="17" t="s">
        <v>23</v>
      </c>
      <c r="AA19" s="17" t="s">
        <v>24</v>
      </c>
      <c r="AB19" s="17" t="s">
        <v>26</v>
      </c>
      <c r="AC19" s="17" t="s">
        <v>27</v>
      </c>
      <c r="AD19" s="17" t="s">
        <v>28</v>
      </c>
      <c r="AE19" s="17" t="s">
        <v>29</v>
      </c>
      <c r="AF19" s="17" t="s">
        <v>30</v>
      </c>
      <c r="AG19" s="17" t="s">
        <v>31</v>
      </c>
    </row>
    <row r="20" spans="1:33" s="18" customFormat="1" ht="31.5" x14ac:dyDescent="0.25">
      <c r="A20" s="3" t="s">
        <v>62</v>
      </c>
      <c r="B20" s="19" t="s">
        <v>61</v>
      </c>
      <c r="C20" s="16" t="s">
        <v>298</v>
      </c>
      <c r="D20" s="23">
        <f>SUM(D21:D26)</f>
        <v>0</v>
      </c>
      <c r="E20" s="23">
        <f t="shared" ref="E20:AG20" si="0">SUM(E21:E26)</f>
        <v>0</v>
      </c>
      <c r="F20" s="23">
        <f>SUM(F21:F26)</f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2</v>
      </c>
      <c r="M20" s="23">
        <f t="shared" si="0"/>
        <v>0</v>
      </c>
      <c r="N20" s="23">
        <f t="shared" si="0"/>
        <v>0</v>
      </c>
      <c r="O20" s="23">
        <v>3</v>
      </c>
      <c r="P20" s="23">
        <f t="shared" si="0"/>
        <v>0</v>
      </c>
      <c r="Q20" s="23">
        <v>2</v>
      </c>
      <c r="R20" s="23">
        <f t="shared" si="0"/>
        <v>14</v>
      </c>
      <c r="S20" s="23">
        <f>SUM(S21:S26)</f>
        <v>14</v>
      </c>
      <c r="T20" s="23">
        <f t="shared" si="0"/>
        <v>0</v>
      </c>
      <c r="U20" s="23">
        <f t="shared" si="0"/>
        <v>0</v>
      </c>
      <c r="V20" s="23">
        <f t="shared" si="0"/>
        <v>0</v>
      </c>
      <c r="W20" s="23">
        <f t="shared" si="0"/>
        <v>0</v>
      </c>
      <c r="X20" s="23">
        <f t="shared" si="0"/>
        <v>0</v>
      </c>
      <c r="Y20" s="23">
        <f t="shared" si="0"/>
        <v>0</v>
      </c>
      <c r="Z20" s="23">
        <f>SUM(Z21:Z26)</f>
        <v>175.7</v>
      </c>
      <c r="AA20" s="23">
        <f t="shared" si="0"/>
        <v>455.06</v>
      </c>
      <c r="AB20" s="23">
        <f t="shared" si="0"/>
        <v>1.4000000000000001</v>
      </c>
      <c r="AC20" s="23">
        <f t="shared" si="0"/>
        <v>1.43</v>
      </c>
      <c r="AD20" s="23">
        <f t="shared" si="0"/>
        <v>66.22</v>
      </c>
      <c r="AE20" s="23">
        <f t="shared" si="0"/>
        <v>52.830000000000005</v>
      </c>
      <c r="AF20" s="23">
        <f t="shared" si="0"/>
        <v>23.003</v>
      </c>
      <c r="AG20" s="23">
        <f t="shared" si="0"/>
        <v>36.723199999999999</v>
      </c>
    </row>
    <row r="21" spans="1:33" ht="15.75" x14ac:dyDescent="0.25">
      <c r="A21" s="15">
        <v>0.1</v>
      </c>
      <c r="B21" s="28" t="s">
        <v>63</v>
      </c>
      <c r="C21" s="16" t="s">
        <v>119</v>
      </c>
      <c r="D21" s="24">
        <f>D28</f>
        <v>0</v>
      </c>
      <c r="E21" s="24">
        <f t="shared" ref="E21:AG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v>0</v>
      </c>
      <c r="K21" s="24">
        <v>0</v>
      </c>
      <c r="L21" s="24">
        <f t="shared" si="1"/>
        <v>0</v>
      </c>
      <c r="M21" s="24">
        <f t="shared" si="1"/>
        <v>0</v>
      </c>
      <c r="N21" s="24">
        <v>0</v>
      </c>
      <c r="O21" s="24">
        <v>0</v>
      </c>
      <c r="P21" s="24">
        <v>0</v>
      </c>
      <c r="Q21" s="24"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</row>
    <row r="22" spans="1:33" ht="31.5" x14ac:dyDescent="0.25">
      <c r="A22" s="15">
        <v>0.2</v>
      </c>
      <c r="B22" s="28" t="s">
        <v>64</v>
      </c>
      <c r="C22" s="16" t="s">
        <v>119</v>
      </c>
      <c r="D22" s="24">
        <f>D48</f>
        <v>0</v>
      </c>
      <c r="E22" s="24">
        <f t="shared" ref="E22:AG22" si="2">E48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v>0</v>
      </c>
      <c r="K22" s="24">
        <v>0</v>
      </c>
      <c r="L22" s="24">
        <f t="shared" si="2"/>
        <v>2</v>
      </c>
      <c r="M22" s="24">
        <f t="shared" si="2"/>
        <v>0</v>
      </c>
      <c r="N22" s="24">
        <f t="shared" si="2"/>
        <v>0</v>
      </c>
      <c r="O22" s="24">
        <v>3</v>
      </c>
      <c r="P22" s="24">
        <f t="shared" si="2"/>
        <v>0</v>
      </c>
      <c r="Q22" s="24">
        <v>2</v>
      </c>
      <c r="R22" s="24">
        <f t="shared" si="2"/>
        <v>14</v>
      </c>
      <c r="S22" s="24">
        <f t="shared" si="2"/>
        <v>14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>
        <f t="shared" si="2"/>
        <v>0</v>
      </c>
      <c r="AC22" s="24">
        <f t="shared" si="2"/>
        <v>0</v>
      </c>
      <c r="AD22" s="24">
        <f t="shared" si="2"/>
        <v>56.730000000000004</v>
      </c>
      <c r="AE22" s="24">
        <f t="shared" si="2"/>
        <v>33.260000000000005</v>
      </c>
      <c r="AF22" s="24">
        <f t="shared" si="2"/>
        <v>0</v>
      </c>
      <c r="AG22" s="24">
        <f t="shared" si="2"/>
        <v>0</v>
      </c>
    </row>
    <row r="23" spans="1:33" ht="67.5" customHeight="1" x14ac:dyDescent="0.25">
      <c r="A23" s="15">
        <v>0.3</v>
      </c>
      <c r="B23" s="28" t="s">
        <v>65</v>
      </c>
      <c r="C23" s="16" t="s">
        <v>119</v>
      </c>
      <c r="D23" s="24">
        <f t="shared" ref="D23:AG23" si="3">D88</f>
        <v>0</v>
      </c>
      <c r="E23" s="24">
        <f t="shared" si="3"/>
        <v>0</v>
      </c>
      <c r="F23" s="24">
        <f t="shared" si="3"/>
        <v>0</v>
      </c>
      <c r="G23" s="24">
        <f t="shared" si="3"/>
        <v>0</v>
      </c>
      <c r="H23" s="24">
        <f t="shared" si="3"/>
        <v>0</v>
      </c>
      <c r="I23" s="24">
        <f t="shared" si="3"/>
        <v>0</v>
      </c>
      <c r="J23" s="24">
        <v>0</v>
      </c>
      <c r="K23" s="24">
        <v>0</v>
      </c>
      <c r="L23" s="24">
        <f t="shared" si="3"/>
        <v>0</v>
      </c>
      <c r="M23" s="24">
        <f t="shared" si="3"/>
        <v>0</v>
      </c>
      <c r="N23" s="24">
        <v>0</v>
      </c>
      <c r="O23" s="24">
        <v>0</v>
      </c>
      <c r="P23" s="24">
        <v>0</v>
      </c>
      <c r="Q23" s="24">
        <v>0</v>
      </c>
      <c r="R23" s="24">
        <f t="shared" si="3"/>
        <v>0</v>
      </c>
      <c r="S23" s="24">
        <f t="shared" si="3"/>
        <v>0</v>
      </c>
      <c r="T23" s="24">
        <f t="shared" si="3"/>
        <v>0</v>
      </c>
      <c r="U23" s="24">
        <f t="shared" si="3"/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  <c r="Y23" s="24">
        <f t="shared" si="3"/>
        <v>0</v>
      </c>
      <c r="Z23" s="24">
        <f t="shared" si="3"/>
        <v>175.7</v>
      </c>
      <c r="AA23" s="24">
        <f t="shared" si="3"/>
        <v>455.06</v>
      </c>
      <c r="AB23" s="24">
        <f t="shared" si="3"/>
        <v>0</v>
      </c>
      <c r="AC23" s="24">
        <f t="shared" si="3"/>
        <v>0</v>
      </c>
      <c r="AD23" s="24">
        <f t="shared" si="3"/>
        <v>0</v>
      </c>
      <c r="AE23" s="24">
        <f t="shared" si="3"/>
        <v>0</v>
      </c>
      <c r="AF23" s="24">
        <f t="shared" si="3"/>
        <v>0</v>
      </c>
      <c r="AG23" s="24">
        <f t="shared" si="3"/>
        <v>0</v>
      </c>
    </row>
    <row r="24" spans="1:33" ht="33" customHeight="1" x14ac:dyDescent="0.25">
      <c r="A24" s="15">
        <v>0.4</v>
      </c>
      <c r="B24" s="28" t="s">
        <v>66</v>
      </c>
      <c r="C24" s="16" t="s">
        <v>119</v>
      </c>
      <c r="D24" s="24">
        <f t="shared" ref="D24:AG26" si="4">D96</f>
        <v>0</v>
      </c>
      <c r="E24" s="24">
        <f t="shared" si="4"/>
        <v>0</v>
      </c>
      <c r="F24" s="24">
        <f t="shared" si="4"/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v>0</v>
      </c>
      <c r="K24" s="24">
        <v>0</v>
      </c>
      <c r="L24" s="24">
        <f t="shared" si="4"/>
        <v>0</v>
      </c>
      <c r="M24" s="24">
        <f t="shared" si="4"/>
        <v>0</v>
      </c>
      <c r="N24" s="24">
        <v>0</v>
      </c>
      <c r="O24" s="24">
        <v>0</v>
      </c>
      <c r="P24" s="24">
        <v>0</v>
      </c>
      <c r="Q24" s="24"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si="4"/>
        <v>0</v>
      </c>
      <c r="AE24" s="24">
        <f t="shared" si="4"/>
        <v>0</v>
      </c>
      <c r="AF24" s="24">
        <f t="shared" si="4"/>
        <v>0</v>
      </c>
      <c r="AG24" s="24">
        <f t="shared" si="4"/>
        <v>0</v>
      </c>
    </row>
    <row r="25" spans="1:33" ht="47.25" x14ac:dyDescent="0.25">
      <c r="A25" s="15">
        <v>0.5</v>
      </c>
      <c r="B25" s="28" t="s">
        <v>67</v>
      </c>
      <c r="C25" s="16" t="s">
        <v>119</v>
      </c>
      <c r="D25" s="24">
        <f t="shared" si="4"/>
        <v>0</v>
      </c>
      <c r="E25" s="24">
        <f t="shared" si="4"/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v>0</v>
      </c>
      <c r="K25" s="24">
        <v>0</v>
      </c>
      <c r="L25" s="24">
        <f t="shared" si="4"/>
        <v>0</v>
      </c>
      <c r="M25" s="24">
        <f t="shared" si="4"/>
        <v>0</v>
      </c>
      <c r="N25" s="24">
        <v>0</v>
      </c>
      <c r="O25" s="24">
        <v>0</v>
      </c>
      <c r="P25" s="24">
        <v>0</v>
      </c>
      <c r="Q25" s="24"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</row>
    <row r="26" spans="1:33" ht="31.5" x14ac:dyDescent="0.25">
      <c r="A26" s="15">
        <v>0.6</v>
      </c>
      <c r="B26" s="28" t="s">
        <v>68</v>
      </c>
      <c r="C26" s="16" t="s">
        <v>119</v>
      </c>
      <c r="D26" s="24">
        <f t="shared" si="4"/>
        <v>0</v>
      </c>
      <c r="E26" s="24">
        <f t="shared" si="4"/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v>0</v>
      </c>
      <c r="K26" s="24">
        <v>0</v>
      </c>
      <c r="L26" s="24">
        <f t="shared" si="4"/>
        <v>0</v>
      </c>
      <c r="M26" s="24">
        <f t="shared" si="4"/>
        <v>0</v>
      </c>
      <c r="N26" s="24">
        <v>0</v>
      </c>
      <c r="O26" s="24">
        <v>0</v>
      </c>
      <c r="P26" s="24">
        <v>0</v>
      </c>
      <c r="Q26" s="24">
        <v>0</v>
      </c>
      <c r="R26" s="24">
        <f t="shared" si="4"/>
        <v>0</v>
      </c>
      <c r="S26" s="24">
        <f t="shared" si="4"/>
        <v>0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0</v>
      </c>
      <c r="Y26" s="24">
        <f t="shared" si="4"/>
        <v>0</v>
      </c>
      <c r="Z26" s="24">
        <f t="shared" si="4"/>
        <v>0</v>
      </c>
      <c r="AA26" s="24">
        <f t="shared" si="4"/>
        <v>0</v>
      </c>
      <c r="AB26" s="24">
        <f t="shared" si="4"/>
        <v>1.4000000000000001</v>
      </c>
      <c r="AC26" s="24">
        <f t="shared" si="4"/>
        <v>1.43</v>
      </c>
      <c r="AD26" s="24">
        <f t="shared" si="4"/>
        <v>9.49</v>
      </c>
      <c r="AE26" s="24">
        <f t="shared" si="4"/>
        <v>19.57</v>
      </c>
      <c r="AF26" s="24">
        <f t="shared" si="4"/>
        <v>23.003</v>
      </c>
      <c r="AG26" s="24">
        <f t="shared" si="4"/>
        <v>36.723199999999999</v>
      </c>
    </row>
    <row r="27" spans="1:33" ht="24.75" customHeight="1" x14ac:dyDescent="0.25">
      <c r="A27" s="4">
        <v>1</v>
      </c>
      <c r="B27" s="19" t="s">
        <v>69</v>
      </c>
      <c r="C27" s="29" t="s">
        <v>250</v>
      </c>
      <c r="D27" s="23">
        <f>SUM(D28+D48+D88+D96+D97+D98)</f>
        <v>0</v>
      </c>
      <c r="E27" s="23">
        <f t="shared" ref="E27:AG27" si="5">SUM(E28+E48+E88+E96+E97+E98)</f>
        <v>0</v>
      </c>
      <c r="F27" s="23">
        <f t="shared" si="5"/>
        <v>0</v>
      </c>
      <c r="G27" s="23">
        <f t="shared" si="5"/>
        <v>0</v>
      </c>
      <c r="H27" s="23">
        <f t="shared" si="5"/>
        <v>0</v>
      </c>
      <c r="I27" s="23">
        <f t="shared" si="5"/>
        <v>0</v>
      </c>
      <c r="J27" s="24">
        <v>0</v>
      </c>
      <c r="K27" s="24">
        <v>0</v>
      </c>
      <c r="L27" s="23">
        <f t="shared" si="5"/>
        <v>2</v>
      </c>
      <c r="M27" s="23">
        <f t="shared" si="5"/>
        <v>0</v>
      </c>
      <c r="N27" s="24">
        <v>0</v>
      </c>
      <c r="O27" s="24">
        <v>0</v>
      </c>
      <c r="P27" s="24">
        <v>0</v>
      </c>
      <c r="Q27" s="24">
        <v>0</v>
      </c>
      <c r="R27" s="23">
        <f t="shared" si="5"/>
        <v>14</v>
      </c>
      <c r="S27" s="23">
        <f t="shared" si="5"/>
        <v>14</v>
      </c>
      <c r="T27" s="23">
        <f t="shared" si="5"/>
        <v>0</v>
      </c>
      <c r="U27" s="23">
        <f t="shared" si="5"/>
        <v>0</v>
      </c>
      <c r="V27" s="23">
        <f t="shared" si="5"/>
        <v>0</v>
      </c>
      <c r="W27" s="23">
        <f t="shared" si="5"/>
        <v>0</v>
      </c>
      <c r="X27" s="23">
        <f t="shared" si="5"/>
        <v>0</v>
      </c>
      <c r="Y27" s="23">
        <f t="shared" si="5"/>
        <v>0</v>
      </c>
      <c r="Z27" s="23">
        <f t="shared" si="5"/>
        <v>175.7</v>
      </c>
      <c r="AA27" s="23">
        <f t="shared" si="5"/>
        <v>455.06</v>
      </c>
      <c r="AB27" s="23">
        <f t="shared" si="5"/>
        <v>1.4000000000000001</v>
      </c>
      <c r="AC27" s="23">
        <f t="shared" si="5"/>
        <v>1.43</v>
      </c>
      <c r="AD27" s="23">
        <f t="shared" si="5"/>
        <v>66.22</v>
      </c>
      <c r="AE27" s="23">
        <f t="shared" si="5"/>
        <v>52.830000000000005</v>
      </c>
      <c r="AF27" s="23">
        <f t="shared" si="5"/>
        <v>23.003</v>
      </c>
      <c r="AG27" s="23">
        <f t="shared" si="5"/>
        <v>36.723199999999999</v>
      </c>
    </row>
    <row r="28" spans="1:33" ht="31.5" x14ac:dyDescent="0.25">
      <c r="A28" s="4">
        <v>1.1000000000000001</v>
      </c>
      <c r="B28" s="28" t="s">
        <v>70</v>
      </c>
      <c r="C28" s="16" t="s">
        <v>119</v>
      </c>
      <c r="D28" s="24">
        <f>D32+D34+D35+D38+D39+D40+D42+D43+D44+D46+D47</f>
        <v>0</v>
      </c>
      <c r="E28" s="24">
        <f>E32+E34+E35+E38+E39+E40+E42+E43+E44+E46+E47</f>
        <v>0</v>
      </c>
      <c r="F28" s="24">
        <f>+F29+F33+F36+F45</f>
        <v>0</v>
      </c>
      <c r="G28" s="24">
        <f t="shared" ref="G28:AG28" si="6">+G29+G33+G36+G45</f>
        <v>0</v>
      </c>
      <c r="H28" s="24">
        <f t="shared" si="6"/>
        <v>0</v>
      </c>
      <c r="I28" s="24">
        <f t="shared" si="6"/>
        <v>0</v>
      </c>
      <c r="J28" s="24">
        <v>0</v>
      </c>
      <c r="K28" s="24">
        <v>0</v>
      </c>
      <c r="L28" s="24">
        <f t="shared" si="6"/>
        <v>0</v>
      </c>
      <c r="M28" s="24">
        <f t="shared" si="6"/>
        <v>0</v>
      </c>
      <c r="N28" s="24">
        <v>0</v>
      </c>
      <c r="O28" s="24">
        <v>0</v>
      </c>
      <c r="P28" s="24">
        <v>0</v>
      </c>
      <c r="Q28" s="24"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</row>
    <row r="29" spans="1:33" ht="47.25" x14ac:dyDescent="0.25">
      <c r="A29" s="20" t="s">
        <v>37</v>
      </c>
      <c r="B29" s="28" t="s">
        <v>71</v>
      </c>
      <c r="C29" s="16" t="s">
        <v>119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</row>
    <row r="30" spans="1:33" ht="78.75" x14ac:dyDescent="0.25">
      <c r="A30" s="21" t="s">
        <v>44</v>
      </c>
      <c r="B30" s="28" t="s">
        <v>72</v>
      </c>
      <c r="C30" s="16" t="s">
        <v>119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</row>
    <row r="31" spans="1:33" ht="78.75" x14ac:dyDescent="0.25">
      <c r="A31" s="21" t="s">
        <v>45</v>
      </c>
      <c r="B31" s="28" t="s">
        <v>73</v>
      </c>
      <c r="C31" s="16" t="s">
        <v>119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</row>
    <row r="32" spans="1:33" ht="63" x14ac:dyDescent="0.25">
      <c r="A32" s="3" t="s">
        <v>46</v>
      </c>
      <c r="B32" s="28" t="s">
        <v>74</v>
      </c>
      <c r="C32" s="16" t="s">
        <v>119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</row>
    <row r="33" spans="1:33" ht="47.25" x14ac:dyDescent="0.25">
      <c r="A33" s="22" t="s">
        <v>38</v>
      </c>
      <c r="B33" s="28" t="s">
        <v>75</v>
      </c>
      <c r="C33" s="16" t="s">
        <v>119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</row>
    <row r="34" spans="1:33" ht="78.75" x14ac:dyDescent="0.25">
      <c r="A34" s="3" t="s">
        <v>47</v>
      </c>
      <c r="B34" s="28" t="s">
        <v>76</v>
      </c>
      <c r="C34" s="16" t="s">
        <v>119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</row>
    <row r="35" spans="1:33" ht="47.25" x14ac:dyDescent="0.25">
      <c r="A35" s="3" t="s">
        <v>48</v>
      </c>
      <c r="B35" s="28" t="s">
        <v>77</v>
      </c>
      <c r="C35" s="16" t="s">
        <v>119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</row>
    <row r="36" spans="1:33" ht="63" x14ac:dyDescent="0.25">
      <c r="A36" s="22" t="s">
        <v>39</v>
      </c>
      <c r="B36" s="28" t="s">
        <v>78</v>
      </c>
      <c r="C36" s="16" t="s">
        <v>119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</row>
    <row r="37" spans="1:33" ht="47.25" x14ac:dyDescent="0.25">
      <c r="A37" s="3" t="s">
        <v>49</v>
      </c>
      <c r="B37" s="28" t="s">
        <v>79</v>
      </c>
      <c r="C37" s="16" t="s">
        <v>119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</row>
    <row r="38" spans="1:33" ht="126" x14ac:dyDescent="0.25">
      <c r="A38" s="3" t="s">
        <v>147</v>
      </c>
      <c r="B38" s="28" t="s">
        <v>80</v>
      </c>
      <c r="C38" s="16" t="s">
        <v>119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</row>
    <row r="39" spans="1:33" ht="110.25" x14ac:dyDescent="0.25">
      <c r="A39" s="3" t="s">
        <v>148</v>
      </c>
      <c r="B39" s="28" t="s">
        <v>81</v>
      </c>
      <c r="C39" s="16" t="s">
        <v>119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</row>
    <row r="40" spans="1:33" ht="110.25" x14ac:dyDescent="0.25">
      <c r="A40" s="3" t="s">
        <v>149</v>
      </c>
      <c r="B40" s="28" t="s">
        <v>82</v>
      </c>
      <c r="C40" s="16" t="s">
        <v>119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</row>
    <row r="41" spans="1:33" ht="47.25" x14ac:dyDescent="0.25">
      <c r="A41" s="3" t="s">
        <v>50</v>
      </c>
      <c r="B41" s="28" t="s">
        <v>79</v>
      </c>
      <c r="C41" s="16" t="s">
        <v>119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</row>
    <row r="42" spans="1:33" ht="126" x14ac:dyDescent="0.25">
      <c r="A42" s="3" t="s">
        <v>150</v>
      </c>
      <c r="B42" s="28" t="s">
        <v>80</v>
      </c>
      <c r="C42" s="16" t="s">
        <v>119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</row>
    <row r="43" spans="1:33" ht="110.25" x14ac:dyDescent="0.25">
      <c r="A43" s="3" t="s">
        <v>151</v>
      </c>
      <c r="B43" s="28" t="s">
        <v>81</v>
      </c>
      <c r="C43" s="16" t="s">
        <v>119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</row>
    <row r="44" spans="1:33" ht="110.25" x14ac:dyDescent="0.25">
      <c r="A44" s="3" t="s">
        <v>152</v>
      </c>
      <c r="B44" s="28" t="s">
        <v>83</v>
      </c>
      <c r="C44" s="16" t="s">
        <v>119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</row>
    <row r="45" spans="1:33" ht="96.75" customHeight="1" x14ac:dyDescent="0.25">
      <c r="A45" s="22" t="s">
        <v>40</v>
      </c>
      <c r="B45" s="28" t="s">
        <v>84</v>
      </c>
      <c r="C45" s="16" t="s">
        <v>119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</row>
    <row r="46" spans="1:33" ht="78.75" x14ac:dyDescent="0.25">
      <c r="A46" s="3" t="s">
        <v>51</v>
      </c>
      <c r="B46" s="28" t="s">
        <v>85</v>
      </c>
      <c r="C46" s="16" t="s">
        <v>119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</row>
    <row r="47" spans="1:33" ht="78.75" x14ac:dyDescent="0.25">
      <c r="A47" s="3" t="s">
        <v>52</v>
      </c>
      <c r="B47" s="28" t="s">
        <v>86</v>
      </c>
      <c r="C47" s="16" t="s">
        <v>119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</row>
    <row r="48" spans="1:33" ht="47.25" x14ac:dyDescent="0.25">
      <c r="A48" s="22" t="s">
        <v>36</v>
      </c>
      <c r="B48" s="19" t="s">
        <v>87</v>
      </c>
      <c r="C48" s="29" t="s">
        <v>119</v>
      </c>
      <c r="D48" s="23">
        <f>D50+D51+D67+D75+D78+D81</f>
        <v>0</v>
      </c>
      <c r="E48" s="23">
        <f>E50+E51+E67+E75+E78+E81</f>
        <v>0</v>
      </c>
      <c r="F48" s="23">
        <f>+F49+F66+F76+F77</f>
        <v>0</v>
      </c>
      <c r="G48" s="23">
        <f t="shared" ref="G48:AG48" si="7">+G49+G66+G76+G77</f>
        <v>0</v>
      </c>
      <c r="H48" s="23">
        <f t="shared" si="7"/>
        <v>0</v>
      </c>
      <c r="I48" s="23">
        <f t="shared" si="7"/>
        <v>0</v>
      </c>
      <c r="J48" s="24">
        <v>0</v>
      </c>
      <c r="K48" s="24">
        <v>0</v>
      </c>
      <c r="L48" s="23">
        <f t="shared" si="7"/>
        <v>2</v>
      </c>
      <c r="M48" s="23">
        <f t="shared" si="7"/>
        <v>0</v>
      </c>
      <c r="N48" s="24">
        <v>0</v>
      </c>
      <c r="O48" s="24">
        <v>0</v>
      </c>
      <c r="P48" s="24">
        <v>0</v>
      </c>
      <c r="Q48" s="24">
        <v>0</v>
      </c>
      <c r="R48" s="23">
        <f t="shared" si="7"/>
        <v>14</v>
      </c>
      <c r="S48" s="23">
        <f t="shared" si="7"/>
        <v>14</v>
      </c>
      <c r="T48" s="23">
        <f t="shared" si="7"/>
        <v>0</v>
      </c>
      <c r="U48" s="23">
        <f t="shared" si="7"/>
        <v>0</v>
      </c>
      <c r="V48" s="23">
        <f t="shared" si="7"/>
        <v>0</v>
      </c>
      <c r="W48" s="23">
        <f t="shared" si="7"/>
        <v>0</v>
      </c>
      <c r="X48" s="23">
        <f t="shared" si="7"/>
        <v>0</v>
      </c>
      <c r="Y48" s="23">
        <f t="shared" si="7"/>
        <v>0</v>
      </c>
      <c r="Z48" s="23">
        <f t="shared" si="7"/>
        <v>0</v>
      </c>
      <c r="AA48" s="23">
        <f t="shared" si="7"/>
        <v>0</v>
      </c>
      <c r="AB48" s="23">
        <f t="shared" si="7"/>
        <v>0</v>
      </c>
      <c r="AC48" s="23">
        <f t="shared" si="7"/>
        <v>0</v>
      </c>
      <c r="AD48" s="23">
        <f t="shared" si="7"/>
        <v>56.730000000000004</v>
      </c>
      <c r="AE48" s="23">
        <f t="shared" si="7"/>
        <v>33.260000000000005</v>
      </c>
      <c r="AF48" s="23">
        <f t="shared" si="7"/>
        <v>0</v>
      </c>
      <c r="AG48" s="23">
        <f t="shared" si="7"/>
        <v>0</v>
      </c>
    </row>
    <row r="49" spans="1:33" ht="78.75" x14ac:dyDescent="0.25">
      <c r="A49" s="3" t="s">
        <v>41</v>
      </c>
      <c r="B49" s="28" t="s">
        <v>88</v>
      </c>
      <c r="C49" s="16" t="s">
        <v>119</v>
      </c>
      <c r="D49" s="24">
        <f>+D50+D51</f>
        <v>0</v>
      </c>
      <c r="E49" s="24">
        <v>0</v>
      </c>
      <c r="F49" s="24">
        <f>+F50+F51</f>
        <v>0</v>
      </c>
      <c r="G49" s="24">
        <f t="shared" ref="G49:AG49" si="8">+G50+G51</f>
        <v>0</v>
      </c>
      <c r="H49" s="24">
        <f t="shared" si="8"/>
        <v>0</v>
      </c>
      <c r="I49" s="24">
        <f t="shared" si="8"/>
        <v>0</v>
      </c>
      <c r="J49" s="24">
        <v>0</v>
      </c>
      <c r="K49" s="24">
        <v>0</v>
      </c>
      <c r="L49" s="24">
        <f t="shared" si="8"/>
        <v>0</v>
      </c>
      <c r="M49" s="24">
        <f t="shared" si="8"/>
        <v>0</v>
      </c>
      <c r="N49" s="24">
        <v>0</v>
      </c>
      <c r="O49" s="24">
        <v>0</v>
      </c>
      <c r="P49" s="24">
        <v>0</v>
      </c>
      <c r="Q49" s="24">
        <v>0</v>
      </c>
      <c r="R49" s="24">
        <f t="shared" si="8"/>
        <v>14</v>
      </c>
      <c r="S49" s="24">
        <f t="shared" si="8"/>
        <v>14</v>
      </c>
      <c r="T49" s="24">
        <f t="shared" si="8"/>
        <v>0</v>
      </c>
      <c r="U49" s="24">
        <f t="shared" si="8"/>
        <v>0</v>
      </c>
      <c r="V49" s="24">
        <f t="shared" si="8"/>
        <v>0</v>
      </c>
      <c r="W49" s="24">
        <f t="shared" si="8"/>
        <v>0</v>
      </c>
      <c r="X49" s="24">
        <f t="shared" si="8"/>
        <v>0</v>
      </c>
      <c r="Y49" s="24">
        <f t="shared" si="8"/>
        <v>0</v>
      </c>
      <c r="Z49" s="24">
        <f t="shared" si="8"/>
        <v>0</v>
      </c>
      <c r="AA49" s="24">
        <f t="shared" si="8"/>
        <v>0</v>
      </c>
      <c r="AB49" s="24">
        <f t="shared" si="8"/>
        <v>0</v>
      </c>
      <c r="AC49" s="24">
        <f t="shared" si="8"/>
        <v>0</v>
      </c>
      <c r="AD49" s="24">
        <f t="shared" si="8"/>
        <v>14.169999999999998</v>
      </c>
      <c r="AE49" s="24">
        <f t="shared" si="8"/>
        <v>18.910000000000004</v>
      </c>
      <c r="AF49" s="24">
        <f t="shared" si="8"/>
        <v>0</v>
      </c>
      <c r="AG49" s="24">
        <f t="shared" si="8"/>
        <v>0</v>
      </c>
    </row>
    <row r="50" spans="1:33" ht="36" customHeight="1" x14ac:dyDescent="0.25">
      <c r="A50" s="3" t="s">
        <v>53</v>
      </c>
      <c r="B50" s="28" t="s">
        <v>89</v>
      </c>
      <c r="C50" s="16" t="s">
        <v>119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</row>
    <row r="51" spans="1:33" ht="63" x14ac:dyDescent="0.25">
      <c r="A51" s="3" t="s">
        <v>54</v>
      </c>
      <c r="B51" s="28" t="s">
        <v>90</v>
      </c>
      <c r="C51" s="16" t="s">
        <v>119</v>
      </c>
      <c r="D51" s="24">
        <f>SUM(D52:D65)</f>
        <v>0</v>
      </c>
      <c r="E51" s="24">
        <f t="shared" ref="E51:AC51" si="9">SUM(E52:E65)</f>
        <v>0</v>
      </c>
      <c r="F51" s="24">
        <f>SUM(F52:F65)</f>
        <v>0</v>
      </c>
      <c r="G51" s="24">
        <f t="shared" si="9"/>
        <v>0</v>
      </c>
      <c r="H51" s="24">
        <f t="shared" si="9"/>
        <v>0</v>
      </c>
      <c r="I51" s="24">
        <f t="shared" si="9"/>
        <v>0</v>
      </c>
      <c r="J51" s="24">
        <v>0</v>
      </c>
      <c r="K51" s="24">
        <v>0</v>
      </c>
      <c r="L51" s="24">
        <f t="shared" si="9"/>
        <v>0</v>
      </c>
      <c r="M51" s="24">
        <f t="shared" si="9"/>
        <v>0</v>
      </c>
      <c r="N51" s="24">
        <v>0</v>
      </c>
      <c r="O51" s="24">
        <v>0</v>
      </c>
      <c r="P51" s="24">
        <v>0</v>
      </c>
      <c r="Q51" s="24">
        <v>0</v>
      </c>
      <c r="R51" s="24">
        <f t="shared" si="9"/>
        <v>14</v>
      </c>
      <c r="S51" s="24">
        <f t="shared" si="9"/>
        <v>14</v>
      </c>
      <c r="T51" s="24">
        <f t="shared" si="9"/>
        <v>0</v>
      </c>
      <c r="U51" s="24">
        <f t="shared" si="9"/>
        <v>0</v>
      </c>
      <c r="V51" s="24">
        <f t="shared" si="9"/>
        <v>0</v>
      </c>
      <c r="W51" s="24">
        <f t="shared" si="9"/>
        <v>0</v>
      </c>
      <c r="X51" s="24">
        <f t="shared" si="9"/>
        <v>0</v>
      </c>
      <c r="Y51" s="24">
        <f t="shared" si="9"/>
        <v>0</v>
      </c>
      <c r="Z51" s="24">
        <f t="shared" si="9"/>
        <v>0</v>
      </c>
      <c r="AA51" s="24">
        <f t="shared" si="9"/>
        <v>0</v>
      </c>
      <c r="AB51" s="24">
        <f t="shared" si="9"/>
        <v>0</v>
      </c>
      <c r="AC51" s="24">
        <f t="shared" si="9"/>
        <v>0</v>
      </c>
      <c r="AD51" s="24">
        <f>SUM(AD52:AD65)</f>
        <v>14.169999999999998</v>
      </c>
      <c r="AE51" s="24">
        <f>SUM(AE52:AE65)</f>
        <v>18.910000000000004</v>
      </c>
      <c r="AF51" s="24">
        <f>SUM(AF52:AF65)</f>
        <v>0</v>
      </c>
      <c r="AG51" s="24">
        <f>SUM(AG52:AG65)</f>
        <v>0</v>
      </c>
    </row>
    <row r="52" spans="1:33" ht="85.5" customHeight="1" x14ac:dyDescent="0.25">
      <c r="A52" s="3" t="s">
        <v>173</v>
      </c>
      <c r="B52" s="28" t="s">
        <v>135</v>
      </c>
      <c r="C52" s="16" t="s">
        <v>195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</row>
    <row r="53" spans="1:33" ht="83.25" customHeight="1" x14ac:dyDescent="0.25">
      <c r="A53" s="3" t="s">
        <v>174</v>
      </c>
      <c r="B53" s="28" t="s">
        <v>136</v>
      </c>
      <c r="C53" s="16" t="s">
        <v>196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2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4.32</v>
      </c>
      <c r="AF53" s="24">
        <v>0</v>
      </c>
      <c r="AG53" s="24">
        <v>0</v>
      </c>
    </row>
    <row r="54" spans="1:33" ht="69" customHeight="1" x14ac:dyDescent="0.25">
      <c r="A54" s="3" t="s">
        <v>175</v>
      </c>
      <c r="B54" s="28" t="s">
        <v>137</v>
      </c>
      <c r="C54" s="16" t="s">
        <v>197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</row>
    <row r="55" spans="1:33" ht="69" customHeight="1" x14ac:dyDescent="0.25">
      <c r="A55" s="3" t="s">
        <v>176</v>
      </c>
      <c r="B55" s="28" t="s">
        <v>138</v>
      </c>
      <c r="C55" s="16" t="s">
        <v>198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1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</row>
    <row r="56" spans="1:33" ht="69" customHeight="1" x14ac:dyDescent="0.25">
      <c r="A56" s="3" t="s">
        <v>177</v>
      </c>
      <c r="B56" s="28" t="s">
        <v>139</v>
      </c>
      <c r="C56" s="16" t="s">
        <v>199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2.31</v>
      </c>
      <c r="AF56" s="24">
        <v>0</v>
      </c>
      <c r="AG56" s="24">
        <v>0</v>
      </c>
    </row>
    <row r="57" spans="1:33" ht="105" customHeight="1" x14ac:dyDescent="0.25">
      <c r="A57" s="3" t="s">
        <v>178</v>
      </c>
      <c r="B57" s="28" t="s">
        <v>326</v>
      </c>
      <c r="C57" s="16" t="s">
        <v>200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14</v>
      </c>
      <c r="S57" s="24">
        <v>14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7.92</v>
      </c>
      <c r="AF57" s="24">
        <v>0</v>
      </c>
      <c r="AG57" s="24">
        <v>0</v>
      </c>
    </row>
    <row r="58" spans="1:33" ht="54" customHeight="1" x14ac:dyDescent="0.25">
      <c r="A58" s="3" t="s">
        <v>179</v>
      </c>
      <c r="B58" s="28" t="s">
        <v>132</v>
      </c>
      <c r="C58" s="16" t="s">
        <v>201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7</v>
      </c>
      <c r="AE58" s="24">
        <v>0</v>
      </c>
      <c r="AF58" s="24">
        <v>0</v>
      </c>
      <c r="AG58" s="24">
        <v>0</v>
      </c>
    </row>
    <row r="59" spans="1:33" ht="39.75" customHeight="1" x14ac:dyDescent="0.25">
      <c r="A59" s="3" t="s">
        <v>180</v>
      </c>
      <c r="B59" s="28" t="s">
        <v>140</v>
      </c>
      <c r="C59" s="16" t="s">
        <v>202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1.41</v>
      </c>
      <c r="AE59" s="24">
        <v>0.42</v>
      </c>
      <c r="AF59" s="24">
        <v>0</v>
      </c>
      <c r="AG59" s="24">
        <v>0</v>
      </c>
    </row>
    <row r="60" spans="1:33" ht="69" customHeight="1" x14ac:dyDescent="0.25">
      <c r="A60" s="3" t="s">
        <v>181</v>
      </c>
      <c r="B60" s="28" t="s">
        <v>141</v>
      </c>
      <c r="C60" s="16" t="s">
        <v>203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0.93</v>
      </c>
      <c r="AE60" s="24">
        <v>0</v>
      </c>
      <c r="AF60" s="24">
        <v>0</v>
      </c>
      <c r="AG60" s="24">
        <v>0</v>
      </c>
    </row>
    <row r="61" spans="1:33" ht="51" customHeight="1" x14ac:dyDescent="0.25">
      <c r="A61" s="3" t="s">
        <v>182</v>
      </c>
      <c r="B61" s="28" t="s">
        <v>142</v>
      </c>
      <c r="C61" s="16" t="s">
        <v>204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5">
        <v>1.45</v>
      </c>
      <c r="AE61" s="24">
        <v>0</v>
      </c>
      <c r="AF61" s="24">
        <v>0</v>
      </c>
      <c r="AG61" s="24">
        <v>0</v>
      </c>
    </row>
    <row r="62" spans="1:33" ht="54.75" customHeight="1" x14ac:dyDescent="0.25">
      <c r="A62" s="3" t="s">
        <v>183</v>
      </c>
      <c r="B62" s="28" t="s">
        <v>299</v>
      </c>
      <c r="C62" s="16" t="s">
        <v>205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0.19</v>
      </c>
      <c r="AE62" s="24">
        <v>0.21</v>
      </c>
      <c r="AF62" s="24">
        <v>0</v>
      </c>
      <c r="AG62" s="24">
        <v>0</v>
      </c>
    </row>
    <row r="63" spans="1:33" ht="69" customHeight="1" x14ac:dyDescent="0.25">
      <c r="A63" s="3" t="s">
        <v>184</v>
      </c>
      <c r="B63" s="28" t="s">
        <v>300</v>
      </c>
      <c r="C63" s="16" t="s">
        <v>206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1.42</v>
      </c>
      <c r="AE63" s="24">
        <v>1.24</v>
      </c>
      <c r="AF63" s="24">
        <v>0</v>
      </c>
      <c r="AG63" s="24">
        <v>0</v>
      </c>
    </row>
    <row r="64" spans="1:33" ht="68.25" customHeight="1" x14ac:dyDescent="0.25">
      <c r="A64" s="3" t="s">
        <v>185</v>
      </c>
      <c r="B64" s="28" t="s">
        <v>301</v>
      </c>
      <c r="C64" s="16" t="s">
        <v>207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1.77</v>
      </c>
      <c r="AE64" s="24">
        <v>1.6</v>
      </c>
      <c r="AF64" s="24">
        <v>0</v>
      </c>
      <c r="AG64" s="24">
        <v>0</v>
      </c>
    </row>
    <row r="65" spans="1:33" ht="27" customHeight="1" x14ac:dyDescent="0.25">
      <c r="A65" s="3" t="s">
        <v>226</v>
      </c>
      <c r="B65" s="28" t="s">
        <v>233</v>
      </c>
      <c r="C65" s="16" t="s">
        <v>230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0.89</v>
      </c>
      <c r="AF65" s="24">
        <v>0</v>
      </c>
      <c r="AG65" s="24">
        <v>0</v>
      </c>
    </row>
    <row r="66" spans="1:33" ht="47.25" x14ac:dyDescent="0.25">
      <c r="A66" s="22" t="s">
        <v>42</v>
      </c>
      <c r="B66" s="28" t="s">
        <v>91</v>
      </c>
      <c r="C66" s="16" t="s">
        <v>119</v>
      </c>
      <c r="D66" s="24">
        <f>+D67+D75</f>
        <v>0</v>
      </c>
      <c r="E66" s="24">
        <f t="shared" ref="E66:AC66" si="10">+E67+E75</f>
        <v>0</v>
      </c>
      <c r="F66" s="24">
        <f>+F67+F75</f>
        <v>0</v>
      </c>
      <c r="G66" s="24">
        <f t="shared" si="10"/>
        <v>0</v>
      </c>
      <c r="H66" s="24">
        <f t="shared" si="10"/>
        <v>0</v>
      </c>
      <c r="I66" s="24">
        <f t="shared" si="10"/>
        <v>0</v>
      </c>
      <c r="J66" s="24">
        <v>0</v>
      </c>
      <c r="K66" s="24">
        <v>0</v>
      </c>
      <c r="L66" s="24">
        <f t="shared" si="10"/>
        <v>2</v>
      </c>
      <c r="M66" s="24">
        <f t="shared" si="10"/>
        <v>0</v>
      </c>
      <c r="N66" s="24">
        <v>0</v>
      </c>
      <c r="O66" s="24">
        <v>0</v>
      </c>
      <c r="P66" s="24">
        <v>0</v>
      </c>
      <c r="Q66" s="24">
        <v>0</v>
      </c>
      <c r="R66" s="24">
        <f t="shared" si="10"/>
        <v>0</v>
      </c>
      <c r="S66" s="24">
        <f t="shared" si="10"/>
        <v>0</v>
      </c>
      <c r="T66" s="24">
        <f t="shared" si="10"/>
        <v>0</v>
      </c>
      <c r="U66" s="24">
        <f t="shared" si="10"/>
        <v>0</v>
      </c>
      <c r="V66" s="24">
        <f t="shared" si="10"/>
        <v>0</v>
      </c>
      <c r="W66" s="24">
        <f t="shared" si="10"/>
        <v>0</v>
      </c>
      <c r="X66" s="24">
        <f t="shared" si="10"/>
        <v>0</v>
      </c>
      <c r="Y66" s="24">
        <f t="shared" si="10"/>
        <v>0</v>
      </c>
      <c r="Z66" s="24">
        <f t="shared" si="10"/>
        <v>0</v>
      </c>
      <c r="AA66" s="24">
        <f t="shared" si="10"/>
        <v>0</v>
      </c>
      <c r="AB66" s="24">
        <f t="shared" si="10"/>
        <v>0</v>
      </c>
      <c r="AC66" s="24">
        <f t="shared" si="10"/>
        <v>0</v>
      </c>
      <c r="AD66" s="24">
        <f>+AD67+AD75</f>
        <v>27.25</v>
      </c>
      <c r="AE66" s="24">
        <f>+AE67+AE75</f>
        <v>11.25</v>
      </c>
      <c r="AF66" s="24">
        <f>+AF67+AF75</f>
        <v>0</v>
      </c>
      <c r="AG66" s="24">
        <f>+AG67+AG75</f>
        <v>0</v>
      </c>
    </row>
    <row r="67" spans="1:33" ht="31.5" x14ac:dyDescent="0.25">
      <c r="A67" s="3" t="s">
        <v>55</v>
      </c>
      <c r="B67" s="28" t="s">
        <v>92</v>
      </c>
      <c r="C67" s="16" t="s">
        <v>119</v>
      </c>
      <c r="D67" s="24">
        <f>SUM(D68:D74)</f>
        <v>0</v>
      </c>
      <c r="E67" s="24">
        <f t="shared" ref="E67:AG67" si="11">SUM(E68:E74)</f>
        <v>0</v>
      </c>
      <c r="F67" s="24">
        <f t="shared" si="11"/>
        <v>0</v>
      </c>
      <c r="G67" s="24">
        <f t="shared" si="11"/>
        <v>0</v>
      </c>
      <c r="H67" s="24">
        <f t="shared" si="11"/>
        <v>0</v>
      </c>
      <c r="I67" s="24">
        <f t="shared" si="11"/>
        <v>0</v>
      </c>
      <c r="J67" s="24">
        <v>0</v>
      </c>
      <c r="K67" s="24">
        <v>0</v>
      </c>
      <c r="L67" s="24">
        <f t="shared" si="11"/>
        <v>2</v>
      </c>
      <c r="M67" s="24">
        <f t="shared" si="11"/>
        <v>0</v>
      </c>
      <c r="N67" s="24">
        <v>0</v>
      </c>
      <c r="O67" s="24">
        <v>0</v>
      </c>
      <c r="P67" s="24">
        <v>0</v>
      </c>
      <c r="Q67" s="24">
        <v>0</v>
      </c>
      <c r="R67" s="24">
        <f t="shared" si="11"/>
        <v>0</v>
      </c>
      <c r="S67" s="24">
        <f t="shared" si="11"/>
        <v>0</v>
      </c>
      <c r="T67" s="24">
        <f t="shared" si="11"/>
        <v>0</v>
      </c>
      <c r="U67" s="24">
        <f t="shared" si="11"/>
        <v>0</v>
      </c>
      <c r="V67" s="24">
        <f t="shared" si="11"/>
        <v>0</v>
      </c>
      <c r="W67" s="24">
        <f t="shared" si="11"/>
        <v>0</v>
      </c>
      <c r="X67" s="24">
        <f t="shared" si="11"/>
        <v>0</v>
      </c>
      <c r="Y67" s="24">
        <f t="shared" si="11"/>
        <v>0</v>
      </c>
      <c r="Z67" s="24">
        <f t="shared" si="11"/>
        <v>0</v>
      </c>
      <c r="AA67" s="24">
        <f t="shared" si="11"/>
        <v>0</v>
      </c>
      <c r="AB67" s="24">
        <f t="shared" si="11"/>
        <v>0</v>
      </c>
      <c r="AC67" s="24">
        <f t="shared" si="11"/>
        <v>0</v>
      </c>
      <c r="AD67" s="24">
        <f t="shared" si="11"/>
        <v>27.25</v>
      </c>
      <c r="AE67" s="24">
        <f t="shared" si="11"/>
        <v>11.25</v>
      </c>
      <c r="AF67" s="24">
        <f t="shared" si="11"/>
        <v>0</v>
      </c>
      <c r="AG67" s="24">
        <f t="shared" si="11"/>
        <v>0</v>
      </c>
    </row>
    <row r="68" spans="1:33" ht="47.25" x14ac:dyDescent="0.25">
      <c r="A68" s="3" t="s">
        <v>153</v>
      </c>
      <c r="B68" s="28" t="s">
        <v>302</v>
      </c>
      <c r="C68" s="16" t="s">
        <v>241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11.84</v>
      </c>
      <c r="AE68" s="24">
        <v>0</v>
      </c>
      <c r="AF68" s="24">
        <v>0</v>
      </c>
      <c r="AG68" s="24">
        <v>0</v>
      </c>
    </row>
    <row r="69" spans="1:33" ht="94.5" x14ac:dyDescent="0.25">
      <c r="A69" s="3" t="s">
        <v>154</v>
      </c>
      <c r="B69" s="28" t="s">
        <v>117</v>
      </c>
      <c r="C69" s="16" t="s">
        <v>208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5.26</v>
      </c>
      <c r="AE69" s="24">
        <v>0</v>
      </c>
      <c r="AF69" s="24">
        <v>0</v>
      </c>
      <c r="AG69" s="24">
        <v>0</v>
      </c>
    </row>
    <row r="70" spans="1:33" ht="51.75" customHeight="1" x14ac:dyDescent="0.25">
      <c r="A70" s="3" t="s">
        <v>235</v>
      </c>
      <c r="B70" s="28" t="s">
        <v>234</v>
      </c>
      <c r="C70" s="16" t="s">
        <v>244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3.44</v>
      </c>
      <c r="AF70" s="24">
        <v>0</v>
      </c>
      <c r="AG70" s="24">
        <v>0</v>
      </c>
    </row>
    <row r="71" spans="1:33" ht="31.5" x14ac:dyDescent="0.25">
      <c r="A71" s="3" t="s">
        <v>236</v>
      </c>
      <c r="B71" s="28" t="s">
        <v>231</v>
      </c>
      <c r="C71" s="16" t="s">
        <v>245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0.78</v>
      </c>
      <c r="AF71" s="24">
        <v>0</v>
      </c>
      <c r="AG71" s="24">
        <v>0</v>
      </c>
    </row>
    <row r="72" spans="1:33" ht="31.5" x14ac:dyDescent="0.25">
      <c r="A72" s="3" t="s">
        <v>237</v>
      </c>
      <c r="B72" s="28" t="s">
        <v>232</v>
      </c>
      <c r="C72" s="16" t="s">
        <v>246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0.28000000000000003</v>
      </c>
      <c r="AF72" s="24">
        <v>0</v>
      </c>
      <c r="AG72" s="24">
        <v>0</v>
      </c>
    </row>
    <row r="73" spans="1:33" ht="94.5" x14ac:dyDescent="0.25">
      <c r="A73" s="3" t="s">
        <v>238</v>
      </c>
      <c r="B73" s="28" t="s">
        <v>118</v>
      </c>
      <c r="C73" s="16" t="s">
        <v>209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2.4</v>
      </c>
      <c r="AE73" s="24">
        <v>0</v>
      </c>
      <c r="AF73" s="24">
        <v>0</v>
      </c>
      <c r="AG73" s="24">
        <v>0</v>
      </c>
    </row>
    <row r="74" spans="1:33" ht="63" x14ac:dyDescent="0.25">
      <c r="A74" s="3" t="s">
        <v>239</v>
      </c>
      <c r="B74" s="28" t="s">
        <v>110</v>
      </c>
      <c r="C74" s="16" t="s">
        <v>210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2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7.75</v>
      </c>
      <c r="AE74" s="24">
        <v>6.75</v>
      </c>
      <c r="AF74" s="24">
        <v>0</v>
      </c>
      <c r="AG74" s="24">
        <v>0</v>
      </c>
    </row>
    <row r="75" spans="1:33" ht="47.25" x14ac:dyDescent="0.25">
      <c r="A75" s="3" t="s">
        <v>56</v>
      </c>
      <c r="B75" s="28" t="s">
        <v>93</v>
      </c>
      <c r="C75" s="16" t="s">
        <v>119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</row>
    <row r="76" spans="1:33" ht="47.25" x14ac:dyDescent="0.25">
      <c r="A76" s="22" t="s">
        <v>186</v>
      </c>
      <c r="B76" s="28" t="s">
        <v>94</v>
      </c>
      <c r="C76" s="16" t="s">
        <v>119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</row>
    <row r="77" spans="1:33" ht="63" x14ac:dyDescent="0.25">
      <c r="A77" s="22" t="s">
        <v>43</v>
      </c>
      <c r="B77" s="28" t="s">
        <v>95</v>
      </c>
      <c r="C77" s="16" t="s">
        <v>119</v>
      </c>
      <c r="D77" s="24">
        <f>+D78+D81</f>
        <v>0</v>
      </c>
      <c r="E77" s="24">
        <f t="shared" ref="E77:AG77" si="12">+E78+E81</f>
        <v>0</v>
      </c>
      <c r="F77" s="24">
        <f>+F78+F81</f>
        <v>0</v>
      </c>
      <c r="G77" s="24">
        <f t="shared" si="12"/>
        <v>0</v>
      </c>
      <c r="H77" s="24">
        <f t="shared" si="12"/>
        <v>0</v>
      </c>
      <c r="I77" s="24">
        <f t="shared" si="12"/>
        <v>0</v>
      </c>
      <c r="J77" s="24">
        <v>0</v>
      </c>
      <c r="K77" s="24">
        <v>0</v>
      </c>
      <c r="L77" s="24">
        <f t="shared" si="12"/>
        <v>0</v>
      </c>
      <c r="M77" s="24">
        <f t="shared" si="12"/>
        <v>0</v>
      </c>
      <c r="N77" s="24">
        <v>0</v>
      </c>
      <c r="O77" s="24">
        <v>0</v>
      </c>
      <c r="P77" s="24">
        <v>0</v>
      </c>
      <c r="Q77" s="24">
        <v>0</v>
      </c>
      <c r="R77" s="24">
        <f t="shared" si="12"/>
        <v>0</v>
      </c>
      <c r="S77" s="24">
        <f t="shared" si="12"/>
        <v>0</v>
      </c>
      <c r="T77" s="24">
        <f t="shared" si="12"/>
        <v>0</v>
      </c>
      <c r="U77" s="24">
        <f t="shared" si="12"/>
        <v>0</v>
      </c>
      <c r="V77" s="24">
        <f t="shared" si="12"/>
        <v>0</v>
      </c>
      <c r="W77" s="24">
        <f t="shared" si="12"/>
        <v>0</v>
      </c>
      <c r="X77" s="24">
        <f t="shared" si="12"/>
        <v>0</v>
      </c>
      <c r="Y77" s="24">
        <f t="shared" si="12"/>
        <v>0</v>
      </c>
      <c r="Z77" s="24">
        <f t="shared" si="12"/>
        <v>0</v>
      </c>
      <c r="AA77" s="24">
        <f t="shared" si="12"/>
        <v>0</v>
      </c>
      <c r="AB77" s="24">
        <f t="shared" si="12"/>
        <v>0</v>
      </c>
      <c r="AC77" s="24">
        <f t="shared" si="12"/>
        <v>0</v>
      </c>
      <c r="AD77" s="24">
        <f t="shared" si="12"/>
        <v>15.31</v>
      </c>
      <c r="AE77" s="24">
        <f t="shared" si="12"/>
        <v>3.0999999999999996</v>
      </c>
      <c r="AF77" s="24">
        <f t="shared" si="12"/>
        <v>0</v>
      </c>
      <c r="AG77" s="24">
        <f t="shared" si="12"/>
        <v>0</v>
      </c>
    </row>
    <row r="78" spans="1:33" ht="31.5" x14ac:dyDescent="0.25">
      <c r="A78" s="3" t="s">
        <v>57</v>
      </c>
      <c r="B78" s="28" t="s">
        <v>96</v>
      </c>
      <c r="C78" s="16" t="s">
        <v>119</v>
      </c>
      <c r="D78" s="24">
        <f>SUM(D79:D80)</f>
        <v>0</v>
      </c>
      <c r="E78" s="24">
        <f t="shared" ref="E78:AG78" si="13">SUM(E79:E80)</f>
        <v>0</v>
      </c>
      <c r="F78" s="24">
        <f t="shared" si="13"/>
        <v>0</v>
      </c>
      <c r="G78" s="24">
        <f t="shared" si="13"/>
        <v>0</v>
      </c>
      <c r="H78" s="24">
        <f t="shared" si="13"/>
        <v>0</v>
      </c>
      <c r="I78" s="24">
        <f t="shared" si="13"/>
        <v>0</v>
      </c>
      <c r="J78" s="24">
        <v>0</v>
      </c>
      <c r="K78" s="24">
        <v>0</v>
      </c>
      <c r="L78" s="24">
        <f t="shared" si="13"/>
        <v>0</v>
      </c>
      <c r="M78" s="24">
        <f t="shared" si="13"/>
        <v>0</v>
      </c>
      <c r="N78" s="24">
        <v>0</v>
      </c>
      <c r="O78" s="24">
        <v>0</v>
      </c>
      <c r="P78" s="24">
        <v>0</v>
      </c>
      <c r="Q78" s="24">
        <v>0</v>
      </c>
      <c r="R78" s="24">
        <f t="shared" si="13"/>
        <v>0</v>
      </c>
      <c r="S78" s="24">
        <f t="shared" si="13"/>
        <v>0</v>
      </c>
      <c r="T78" s="24">
        <f t="shared" si="13"/>
        <v>0</v>
      </c>
      <c r="U78" s="24">
        <f t="shared" si="13"/>
        <v>0</v>
      </c>
      <c r="V78" s="24">
        <f t="shared" si="13"/>
        <v>0</v>
      </c>
      <c r="W78" s="24">
        <f t="shared" si="13"/>
        <v>0</v>
      </c>
      <c r="X78" s="24">
        <f t="shared" si="13"/>
        <v>0</v>
      </c>
      <c r="Y78" s="24">
        <f t="shared" si="13"/>
        <v>0</v>
      </c>
      <c r="Z78" s="24">
        <f t="shared" si="13"/>
        <v>0</v>
      </c>
      <c r="AA78" s="24">
        <f t="shared" si="13"/>
        <v>0</v>
      </c>
      <c r="AB78" s="24">
        <f t="shared" si="13"/>
        <v>0</v>
      </c>
      <c r="AC78" s="24">
        <f t="shared" si="13"/>
        <v>0</v>
      </c>
      <c r="AD78" s="24">
        <f t="shared" si="13"/>
        <v>15.31</v>
      </c>
      <c r="AE78" s="24">
        <f t="shared" si="13"/>
        <v>2.11</v>
      </c>
      <c r="AF78" s="24">
        <f t="shared" si="13"/>
        <v>0</v>
      </c>
      <c r="AG78" s="24">
        <f t="shared" si="13"/>
        <v>0</v>
      </c>
    </row>
    <row r="79" spans="1:33" ht="54.75" customHeight="1" x14ac:dyDescent="0.25">
      <c r="A79" s="3" t="s">
        <v>155</v>
      </c>
      <c r="B79" s="28" t="s">
        <v>144</v>
      </c>
      <c r="C79" s="16" t="s">
        <v>211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8.81</v>
      </c>
      <c r="AE79" s="24">
        <v>2.11</v>
      </c>
      <c r="AF79" s="24">
        <v>0</v>
      </c>
      <c r="AG79" s="24">
        <v>0</v>
      </c>
    </row>
    <row r="80" spans="1:33" ht="67.5" customHeight="1" x14ac:dyDescent="0.25">
      <c r="A80" s="3" t="s">
        <v>156</v>
      </c>
      <c r="B80" s="28" t="s">
        <v>111</v>
      </c>
      <c r="C80" s="16" t="s">
        <v>212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6.5</v>
      </c>
      <c r="AE80" s="24">
        <v>0</v>
      </c>
      <c r="AF80" s="24">
        <v>0</v>
      </c>
      <c r="AG80" s="24">
        <v>0</v>
      </c>
    </row>
    <row r="81" spans="1:33" ht="51.75" customHeight="1" x14ac:dyDescent="0.25">
      <c r="A81" s="3" t="s">
        <v>58</v>
      </c>
      <c r="B81" s="28" t="s">
        <v>97</v>
      </c>
      <c r="C81" s="16" t="s">
        <v>119</v>
      </c>
      <c r="D81" s="24">
        <f>SUM(D82:D87)</f>
        <v>0</v>
      </c>
      <c r="E81" s="24">
        <f t="shared" ref="E81:AG81" si="14">SUM(E82:E87)</f>
        <v>0</v>
      </c>
      <c r="F81" s="24">
        <f t="shared" si="14"/>
        <v>0</v>
      </c>
      <c r="G81" s="24">
        <f t="shared" si="14"/>
        <v>0</v>
      </c>
      <c r="H81" s="24">
        <f t="shared" si="14"/>
        <v>0</v>
      </c>
      <c r="I81" s="24">
        <f t="shared" si="14"/>
        <v>0</v>
      </c>
      <c r="J81" s="24">
        <v>0</v>
      </c>
      <c r="K81" s="24">
        <v>0</v>
      </c>
      <c r="L81" s="24">
        <f t="shared" si="14"/>
        <v>0</v>
      </c>
      <c r="M81" s="24">
        <f t="shared" si="14"/>
        <v>0</v>
      </c>
      <c r="N81" s="24">
        <v>0</v>
      </c>
      <c r="O81" s="24">
        <v>0</v>
      </c>
      <c r="P81" s="24">
        <v>0</v>
      </c>
      <c r="Q81" s="24">
        <v>0</v>
      </c>
      <c r="R81" s="24">
        <f t="shared" si="14"/>
        <v>0</v>
      </c>
      <c r="S81" s="24">
        <f t="shared" si="14"/>
        <v>0</v>
      </c>
      <c r="T81" s="24">
        <f t="shared" si="14"/>
        <v>0</v>
      </c>
      <c r="U81" s="24">
        <f t="shared" si="14"/>
        <v>0</v>
      </c>
      <c r="V81" s="24">
        <f t="shared" si="14"/>
        <v>0</v>
      </c>
      <c r="W81" s="24">
        <f t="shared" si="14"/>
        <v>0</v>
      </c>
      <c r="X81" s="24">
        <f t="shared" si="14"/>
        <v>0</v>
      </c>
      <c r="Y81" s="24">
        <f t="shared" si="14"/>
        <v>0</v>
      </c>
      <c r="Z81" s="24">
        <f t="shared" si="14"/>
        <v>0</v>
      </c>
      <c r="AA81" s="24">
        <f t="shared" si="14"/>
        <v>0</v>
      </c>
      <c r="AB81" s="24">
        <f t="shared" si="14"/>
        <v>0</v>
      </c>
      <c r="AC81" s="24">
        <f t="shared" si="14"/>
        <v>0</v>
      </c>
      <c r="AD81" s="24">
        <f t="shared" si="14"/>
        <v>0</v>
      </c>
      <c r="AE81" s="24">
        <f t="shared" si="14"/>
        <v>0.99</v>
      </c>
      <c r="AF81" s="24">
        <f t="shared" si="14"/>
        <v>0</v>
      </c>
      <c r="AG81" s="24">
        <f t="shared" si="14"/>
        <v>0</v>
      </c>
    </row>
    <row r="82" spans="1:33" ht="47.25" x14ac:dyDescent="0.25">
      <c r="A82" s="3" t="s">
        <v>157</v>
      </c>
      <c r="B82" s="28" t="s">
        <v>112</v>
      </c>
      <c r="C82" s="16" t="s">
        <v>213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</row>
    <row r="83" spans="1:33" ht="53.25" customHeight="1" x14ac:dyDescent="0.25">
      <c r="A83" s="3" t="s">
        <v>158</v>
      </c>
      <c r="B83" s="28" t="s">
        <v>145</v>
      </c>
      <c r="C83" s="16" t="s">
        <v>227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</row>
    <row r="84" spans="1:33" ht="69" customHeight="1" x14ac:dyDescent="0.25">
      <c r="A84" s="3" t="s">
        <v>159</v>
      </c>
      <c r="B84" s="28" t="s">
        <v>113</v>
      </c>
      <c r="C84" s="16" t="s">
        <v>240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</row>
    <row r="85" spans="1:33" ht="52.5" customHeight="1" x14ac:dyDescent="0.25">
      <c r="A85" s="3" t="s">
        <v>191</v>
      </c>
      <c r="B85" s="28" t="s">
        <v>303</v>
      </c>
      <c r="C85" s="16" t="s">
        <v>247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0.48</v>
      </c>
      <c r="AF85" s="24">
        <v>0</v>
      </c>
      <c r="AG85" s="24">
        <v>0</v>
      </c>
    </row>
    <row r="86" spans="1:33" ht="40.5" customHeight="1" x14ac:dyDescent="0.25">
      <c r="A86" s="3" t="s">
        <v>192</v>
      </c>
      <c r="B86" s="28" t="s">
        <v>304</v>
      </c>
      <c r="C86" s="16" t="s">
        <v>248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0.11</v>
      </c>
      <c r="AF86" s="24">
        <v>0</v>
      </c>
      <c r="AG86" s="24">
        <v>0</v>
      </c>
    </row>
    <row r="87" spans="1:33" ht="54" customHeight="1" x14ac:dyDescent="0.25">
      <c r="A87" s="3" t="s">
        <v>193</v>
      </c>
      <c r="B87" s="28" t="s">
        <v>194</v>
      </c>
      <c r="C87" s="16" t="s">
        <v>249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0.4</v>
      </c>
      <c r="AF87" s="24">
        <v>0</v>
      </c>
      <c r="AG87" s="24">
        <v>0</v>
      </c>
    </row>
    <row r="88" spans="1:33" ht="78" customHeight="1" x14ac:dyDescent="0.25">
      <c r="A88" s="22" t="s">
        <v>98</v>
      </c>
      <c r="B88" s="19" t="s">
        <v>99</v>
      </c>
      <c r="C88" s="29" t="s">
        <v>119</v>
      </c>
      <c r="D88" s="23">
        <f t="shared" ref="D88:AG88" si="15">D89+D90</f>
        <v>0</v>
      </c>
      <c r="E88" s="23">
        <f t="shared" si="15"/>
        <v>0</v>
      </c>
      <c r="F88" s="23">
        <f t="shared" si="15"/>
        <v>0</v>
      </c>
      <c r="G88" s="23">
        <f t="shared" si="15"/>
        <v>0</v>
      </c>
      <c r="H88" s="23">
        <f t="shared" si="15"/>
        <v>0</v>
      </c>
      <c r="I88" s="23">
        <f t="shared" si="15"/>
        <v>0</v>
      </c>
      <c r="J88" s="24">
        <v>0</v>
      </c>
      <c r="K88" s="24">
        <v>0</v>
      </c>
      <c r="L88" s="23">
        <f t="shared" si="15"/>
        <v>0</v>
      </c>
      <c r="M88" s="23">
        <f t="shared" si="15"/>
        <v>0</v>
      </c>
      <c r="N88" s="24">
        <v>0</v>
      </c>
      <c r="O88" s="24">
        <v>0</v>
      </c>
      <c r="P88" s="24">
        <v>0</v>
      </c>
      <c r="Q88" s="24">
        <v>0</v>
      </c>
      <c r="R88" s="23">
        <f t="shared" si="15"/>
        <v>0</v>
      </c>
      <c r="S88" s="23">
        <f t="shared" si="15"/>
        <v>0</v>
      </c>
      <c r="T88" s="23">
        <f t="shared" si="15"/>
        <v>0</v>
      </c>
      <c r="U88" s="23">
        <f t="shared" si="15"/>
        <v>0</v>
      </c>
      <c r="V88" s="23">
        <f t="shared" si="15"/>
        <v>0</v>
      </c>
      <c r="W88" s="23">
        <f t="shared" si="15"/>
        <v>0</v>
      </c>
      <c r="X88" s="23">
        <f t="shared" si="15"/>
        <v>0</v>
      </c>
      <c r="Y88" s="23">
        <f t="shared" si="15"/>
        <v>0</v>
      </c>
      <c r="Z88" s="23">
        <f t="shared" si="15"/>
        <v>175.7</v>
      </c>
      <c r="AA88" s="23">
        <f t="shared" si="15"/>
        <v>455.06</v>
      </c>
      <c r="AB88" s="23">
        <f t="shared" si="15"/>
        <v>0</v>
      </c>
      <c r="AC88" s="23">
        <f t="shared" si="15"/>
        <v>0</v>
      </c>
      <c r="AD88" s="23">
        <f t="shared" si="15"/>
        <v>0</v>
      </c>
      <c r="AE88" s="23">
        <f t="shared" si="15"/>
        <v>0</v>
      </c>
      <c r="AF88" s="23">
        <f t="shared" si="15"/>
        <v>0</v>
      </c>
      <c r="AG88" s="23">
        <f t="shared" si="15"/>
        <v>0</v>
      </c>
    </row>
    <row r="89" spans="1:33" ht="78.75" x14ac:dyDescent="0.25">
      <c r="A89" s="3" t="s">
        <v>100</v>
      </c>
      <c r="B89" s="28" t="s">
        <v>101</v>
      </c>
      <c r="C89" s="16" t="s">
        <v>119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</row>
    <row r="90" spans="1:33" ht="78.75" x14ac:dyDescent="0.25">
      <c r="A90" s="22" t="s">
        <v>102</v>
      </c>
      <c r="B90" s="28" t="s">
        <v>103</v>
      </c>
      <c r="C90" s="16" t="s">
        <v>119</v>
      </c>
      <c r="D90" s="24">
        <f>SUM(D91:D95)</f>
        <v>0</v>
      </c>
      <c r="E90" s="24">
        <f t="shared" ref="E90:AG90" si="16">SUM(E91:E95)</f>
        <v>0</v>
      </c>
      <c r="F90" s="24">
        <f t="shared" si="16"/>
        <v>0</v>
      </c>
      <c r="G90" s="24">
        <f t="shared" si="16"/>
        <v>0</v>
      </c>
      <c r="H90" s="24">
        <f t="shared" si="16"/>
        <v>0</v>
      </c>
      <c r="I90" s="24">
        <f t="shared" si="16"/>
        <v>0</v>
      </c>
      <c r="J90" s="24">
        <v>0</v>
      </c>
      <c r="K90" s="24">
        <v>0</v>
      </c>
      <c r="L90" s="24">
        <f t="shared" si="16"/>
        <v>0</v>
      </c>
      <c r="M90" s="24">
        <f t="shared" si="16"/>
        <v>0</v>
      </c>
      <c r="N90" s="24">
        <v>0</v>
      </c>
      <c r="O90" s="24">
        <v>0</v>
      </c>
      <c r="P90" s="24">
        <v>0</v>
      </c>
      <c r="Q90" s="24">
        <v>0</v>
      </c>
      <c r="R90" s="24">
        <f t="shared" si="16"/>
        <v>0</v>
      </c>
      <c r="S90" s="24">
        <f t="shared" si="16"/>
        <v>0</v>
      </c>
      <c r="T90" s="24">
        <f t="shared" si="16"/>
        <v>0</v>
      </c>
      <c r="U90" s="24">
        <f t="shared" si="16"/>
        <v>0</v>
      </c>
      <c r="V90" s="24">
        <f t="shared" si="16"/>
        <v>0</v>
      </c>
      <c r="W90" s="24">
        <f t="shared" si="16"/>
        <v>0</v>
      </c>
      <c r="X90" s="24">
        <f t="shared" si="16"/>
        <v>0</v>
      </c>
      <c r="Y90" s="24">
        <f t="shared" si="16"/>
        <v>0</v>
      </c>
      <c r="Z90" s="24">
        <f t="shared" si="16"/>
        <v>175.7</v>
      </c>
      <c r="AA90" s="24">
        <f t="shared" si="16"/>
        <v>455.06</v>
      </c>
      <c r="AB90" s="24">
        <f t="shared" si="16"/>
        <v>0</v>
      </c>
      <c r="AC90" s="24">
        <f t="shared" si="16"/>
        <v>0</v>
      </c>
      <c r="AD90" s="24">
        <f t="shared" si="16"/>
        <v>0</v>
      </c>
      <c r="AE90" s="24">
        <f t="shared" si="16"/>
        <v>0</v>
      </c>
      <c r="AF90" s="24">
        <f t="shared" si="16"/>
        <v>0</v>
      </c>
      <c r="AG90" s="24">
        <f t="shared" si="16"/>
        <v>0</v>
      </c>
    </row>
    <row r="91" spans="1:33" ht="31.5" x14ac:dyDescent="0.25">
      <c r="A91" s="3" t="s">
        <v>160</v>
      </c>
      <c r="B91" s="28" t="s">
        <v>114</v>
      </c>
      <c r="C91" s="16" t="s">
        <v>214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100.89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</row>
    <row r="92" spans="1:33" ht="69" customHeight="1" x14ac:dyDescent="0.25">
      <c r="A92" s="3" t="s">
        <v>161</v>
      </c>
      <c r="B92" s="28" t="s">
        <v>115</v>
      </c>
      <c r="C92" s="16" t="s">
        <v>215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339.17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</row>
    <row r="93" spans="1:33" ht="65.25" customHeight="1" x14ac:dyDescent="0.25">
      <c r="A93" s="3" t="s">
        <v>162</v>
      </c>
      <c r="B93" s="28" t="s">
        <v>116</v>
      </c>
      <c r="C93" s="16" t="s">
        <v>216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31.07</v>
      </c>
      <c r="AA93" s="24">
        <v>15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</row>
    <row r="94" spans="1:33" ht="47.25" x14ac:dyDescent="0.25">
      <c r="A94" s="3" t="s">
        <v>163</v>
      </c>
      <c r="B94" s="28" t="s">
        <v>133</v>
      </c>
      <c r="C94" s="16" t="s">
        <v>217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</row>
    <row r="95" spans="1:33" ht="65.25" customHeight="1" x14ac:dyDescent="0.25">
      <c r="A95" s="3" t="s">
        <v>164</v>
      </c>
      <c r="B95" s="28" t="s">
        <v>146</v>
      </c>
      <c r="C95" s="16" t="s">
        <v>225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144.63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</row>
    <row r="96" spans="1:33" ht="47.25" x14ac:dyDescent="0.25">
      <c r="A96" s="22" t="s">
        <v>104</v>
      </c>
      <c r="B96" s="19" t="s">
        <v>105</v>
      </c>
      <c r="C96" s="29" t="s">
        <v>119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4">
        <v>0</v>
      </c>
      <c r="K96" s="24">
        <v>0</v>
      </c>
      <c r="L96" s="23">
        <v>0</v>
      </c>
      <c r="M96" s="23">
        <v>0</v>
      </c>
      <c r="N96" s="24">
        <v>0</v>
      </c>
      <c r="O96" s="24">
        <v>0</v>
      </c>
      <c r="P96" s="24">
        <v>0</v>
      </c>
      <c r="Q96" s="24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</row>
    <row r="97" spans="1:33" ht="47.25" x14ac:dyDescent="0.25">
      <c r="A97" s="22" t="s">
        <v>106</v>
      </c>
      <c r="B97" s="19" t="s">
        <v>107</v>
      </c>
      <c r="C97" s="29" t="s">
        <v>119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4">
        <v>0</v>
      </c>
      <c r="K97" s="24">
        <v>0</v>
      </c>
      <c r="L97" s="23">
        <v>0</v>
      </c>
      <c r="M97" s="23">
        <v>0</v>
      </c>
      <c r="N97" s="24">
        <v>0</v>
      </c>
      <c r="O97" s="24">
        <v>0</v>
      </c>
      <c r="P97" s="24">
        <v>0</v>
      </c>
      <c r="Q97" s="24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</row>
    <row r="98" spans="1:33" ht="31.5" x14ac:dyDescent="0.25">
      <c r="A98" s="22" t="s">
        <v>108</v>
      </c>
      <c r="B98" s="19" t="s">
        <v>109</v>
      </c>
      <c r="C98" s="29" t="s">
        <v>119</v>
      </c>
      <c r="D98" s="23">
        <f>SUM(D99:D123)</f>
        <v>0</v>
      </c>
      <c r="E98" s="23">
        <f t="shared" ref="E98:AE98" si="17">SUM(E99:E123)</f>
        <v>0</v>
      </c>
      <c r="F98" s="23">
        <f t="shared" si="17"/>
        <v>0</v>
      </c>
      <c r="G98" s="23">
        <f t="shared" si="17"/>
        <v>0</v>
      </c>
      <c r="H98" s="23">
        <f t="shared" si="17"/>
        <v>0</v>
      </c>
      <c r="I98" s="23">
        <f t="shared" si="17"/>
        <v>0</v>
      </c>
      <c r="J98" s="24">
        <v>0</v>
      </c>
      <c r="K98" s="24">
        <v>0</v>
      </c>
      <c r="L98" s="23">
        <f t="shared" si="17"/>
        <v>0</v>
      </c>
      <c r="M98" s="23">
        <f t="shared" si="17"/>
        <v>0</v>
      </c>
      <c r="N98" s="24">
        <v>0</v>
      </c>
      <c r="O98" s="24">
        <v>0</v>
      </c>
      <c r="P98" s="24">
        <v>0</v>
      </c>
      <c r="Q98" s="24">
        <v>0</v>
      </c>
      <c r="R98" s="23">
        <f t="shared" si="17"/>
        <v>0</v>
      </c>
      <c r="S98" s="23">
        <f t="shared" si="17"/>
        <v>0</v>
      </c>
      <c r="T98" s="23">
        <f t="shared" si="17"/>
        <v>0</v>
      </c>
      <c r="U98" s="23">
        <f t="shared" si="17"/>
        <v>0</v>
      </c>
      <c r="V98" s="23">
        <f t="shared" si="17"/>
        <v>0</v>
      </c>
      <c r="W98" s="23">
        <f t="shared" si="17"/>
        <v>0</v>
      </c>
      <c r="X98" s="23">
        <f t="shared" si="17"/>
        <v>0</v>
      </c>
      <c r="Y98" s="23">
        <f t="shared" si="17"/>
        <v>0</v>
      </c>
      <c r="Z98" s="23">
        <f t="shared" si="17"/>
        <v>0</v>
      </c>
      <c r="AA98" s="23">
        <f t="shared" si="17"/>
        <v>0</v>
      </c>
      <c r="AB98" s="23">
        <f t="shared" si="17"/>
        <v>1.4000000000000001</v>
      </c>
      <c r="AC98" s="23">
        <f t="shared" si="17"/>
        <v>1.43</v>
      </c>
      <c r="AD98" s="23">
        <f t="shared" si="17"/>
        <v>9.49</v>
      </c>
      <c r="AE98" s="23">
        <f t="shared" si="17"/>
        <v>19.57</v>
      </c>
      <c r="AF98" s="23">
        <f>SUM(AF99:AF123)</f>
        <v>23.003</v>
      </c>
      <c r="AG98" s="23">
        <f>SUM(AG99:AG123)</f>
        <v>36.723199999999999</v>
      </c>
    </row>
    <row r="99" spans="1:33" ht="87.75" customHeight="1" x14ac:dyDescent="0.25">
      <c r="A99" s="3" t="s">
        <v>165</v>
      </c>
      <c r="B99" s="26" t="s">
        <v>143</v>
      </c>
      <c r="C99" s="16" t="s">
        <v>218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9.49</v>
      </c>
      <c r="AE99" s="24">
        <v>19.57</v>
      </c>
      <c r="AF99" s="24">
        <v>0</v>
      </c>
      <c r="AG99" s="24">
        <v>0</v>
      </c>
    </row>
    <row r="100" spans="1:33" ht="24.75" customHeight="1" x14ac:dyDescent="0.25">
      <c r="A100" s="17" t="s">
        <v>166</v>
      </c>
      <c r="B100" s="26" t="s">
        <v>251</v>
      </c>
      <c r="C100" s="16" t="s">
        <v>291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0.7</v>
      </c>
      <c r="AG100" s="24">
        <v>1.0389999999999999</v>
      </c>
    </row>
    <row r="101" spans="1:33" ht="24.75" customHeight="1" x14ac:dyDescent="0.25">
      <c r="A101" s="17" t="s">
        <v>279</v>
      </c>
      <c r="B101" s="26" t="s">
        <v>252</v>
      </c>
      <c r="C101" s="16" t="s">
        <v>292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1.2</v>
      </c>
      <c r="AG101" s="24">
        <v>1.542</v>
      </c>
    </row>
    <row r="102" spans="1:33" ht="24.75" customHeight="1" x14ac:dyDescent="0.25">
      <c r="A102" s="17" t="s">
        <v>280</v>
      </c>
      <c r="B102" s="26" t="s">
        <v>253</v>
      </c>
      <c r="C102" s="16" t="s">
        <v>293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7.74</v>
      </c>
      <c r="AG102" s="24">
        <v>8.0762</v>
      </c>
    </row>
    <row r="103" spans="1:33" ht="33" customHeight="1" x14ac:dyDescent="0.25">
      <c r="A103" s="17" t="s">
        <v>281</v>
      </c>
      <c r="B103" s="26" t="s">
        <v>254</v>
      </c>
      <c r="C103" s="16" t="s">
        <v>294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3.51</v>
      </c>
      <c r="AG103" s="24">
        <v>3.5049999999999999</v>
      </c>
    </row>
    <row r="104" spans="1:33" ht="24.75" customHeight="1" x14ac:dyDescent="0.25">
      <c r="A104" s="17" t="s">
        <v>282</v>
      </c>
      <c r="B104" s="26" t="s">
        <v>255</v>
      </c>
      <c r="C104" s="16" t="s">
        <v>295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1.355</v>
      </c>
    </row>
    <row r="105" spans="1:33" ht="24.75" customHeight="1" x14ac:dyDescent="0.25">
      <c r="A105" s="17" t="s">
        <v>283</v>
      </c>
      <c r="B105" s="26" t="s">
        <v>256</v>
      </c>
      <c r="C105" s="16" t="s">
        <v>296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3.78</v>
      </c>
      <c r="AG105" s="24">
        <v>3.782</v>
      </c>
    </row>
    <row r="106" spans="1:33" ht="24.75" customHeight="1" x14ac:dyDescent="0.25">
      <c r="A106" s="17" t="s">
        <v>284</v>
      </c>
      <c r="B106" s="26" t="s">
        <v>257</v>
      </c>
      <c r="C106" s="16" t="s">
        <v>297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3.07</v>
      </c>
      <c r="AG106" s="24">
        <v>3.073</v>
      </c>
    </row>
    <row r="107" spans="1:33" ht="15.75" x14ac:dyDescent="0.25">
      <c r="A107" s="3" t="s">
        <v>285</v>
      </c>
      <c r="B107" s="28" t="s">
        <v>265</v>
      </c>
      <c r="C107" s="16" t="s">
        <v>266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0.76</v>
      </c>
      <c r="AG107" s="24">
        <v>0.89800000000000002</v>
      </c>
    </row>
    <row r="108" spans="1:33" ht="15.75" x14ac:dyDescent="0.25">
      <c r="A108" s="3" t="s">
        <v>167</v>
      </c>
      <c r="B108" s="28" t="s">
        <v>267</v>
      </c>
      <c r="C108" s="16" t="s">
        <v>268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0.435</v>
      </c>
      <c r="AG108" s="24">
        <v>0.51500000000000001</v>
      </c>
    </row>
    <row r="109" spans="1:33" ht="15.75" x14ac:dyDescent="0.25">
      <c r="A109" s="3" t="s">
        <v>168</v>
      </c>
      <c r="B109" s="28" t="s">
        <v>269</v>
      </c>
      <c r="C109" s="16" t="s">
        <v>270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0.32</v>
      </c>
      <c r="AG109" s="24">
        <v>0.42799999999999999</v>
      </c>
    </row>
    <row r="110" spans="1:33" ht="31.5" x14ac:dyDescent="0.25">
      <c r="A110" s="3" t="s">
        <v>169</v>
      </c>
      <c r="B110" s="28" t="s">
        <v>271</v>
      </c>
      <c r="C110" s="16" t="s">
        <v>272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0.11799999999999999</v>
      </c>
      <c r="AG110" s="24">
        <v>0.14099999999999999</v>
      </c>
    </row>
    <row r="111" spans="1:33" ht="31.5" x14ac:dyDescent="0.25">
      <c r="A111" s="3" t="s">
        <v>170</v>
      </c>
      <c r="B111" s="28" t="s">
        <v>273</v>
      </c>
      <c r="C111" s="16" t="s">
        <v>274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0.09</v>
      </c>
      <c r="AG111" s="24">
        <v>0.107</v>
      </c>
    </row>
    <row r="112" spans="1:33" ht="15.75" x14ac:dyDescent="0.25">
      <c r="A112" s="3" t="s">
        <v>258</v>
      </c>
      <c r="B112" s="28" t="s">
        <v>275</v>
      </c>
      <c r="C112" s="16" t="s">
        <v>276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0.04</v>
      </c>
      <c r="AG112" s="24">
        <v>4.1000000000000002E-2</v>
      </c>
    </row>
    <row r="113" spans="1:33" ht="31.5" x14ac:dyDescent="0.25">
      <c r="A113" s="3" t="s">
        <v>259</v>
      </c>
      <c r="B113" s="28" t="s">
        <v>277</v>
      </c>
      <c r="C113" s="16" t="s">
        <v>278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0.04</v>
      </c>
      <c r="AG113" s="24">
        <v>4.1000000000000002E-2</v>
      </c>
    </row>
    <row r="114" spans="1:33" ht="115.5" customHeight="1" x14ac:dyDescent="0.25">
      <c r="A114" s="3" t="s">
        <v>260</v>
      </c>
      <c r="B114" s="28" t="s">
        <v>306</v>
      </c>
      <c r="C114" s="16" t="s">
        <v>219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0.3</v>
      </c>
      <c r="AC114" s="24">
        <v>0.3</v>
      </c>
      <c r="AD114" s="24">
        <v>0</v>
      </c>
      <c r="AE114" s="24">
        <v>0</v>
      </c>
      <c r="AF114" s="24">
        <v>0</v>
      </c>
      <c r="AG114" s="24">
        <v>0</v>
      </c>
    </row>
    <row r="115" spans="1:33" ht="52.5" customHeight="1" x14ac:dyDescent="0.25">
      <c r="A115" s="3" t="s">
        <v>261</v>
      </c>
      <c r="B115" s="28" t="s">
        <v>307</v>
      </c>
      <c r="C115" s="16" t="s">
        <v>220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1.1000000000000001</v>
      </c>
      <c r="AC115" s="24">
        <v>1.1299999999999999</v>
      </c>
      <c r="AD115" s="24">
        <v>0</v>
      </c>
      <c r="AE115" s="24">
        <v>0</v>
      </c>
      <c r="AF115" s="24">
        <v>0</v>
      </c>
      <c r="AG115" s="24">
        <v>0</v>
      </c>
    </row>
    <row r="116" spans="1:33" ht="37.5" customHeight="1" x14ac:dyDescent="0.25">
      <c r="A116" s="3" t="s">
        <v>262</v>
      </c>
      <c r="B116" s="28" t="s">
        <v>305</v>
      </c>
      <c r="C116" s="16" t="s">
        <v>221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1.1000000000000001</v>
      </c>
      <c r="AG116" s="24">
        <v>1.39</v>
      </c>
    </row>
    <row r="117" spans="1:33" ht="31.5" x14ac:dyDescent="0.25">
      <c r="A117" s="3" t="s">
        <v>263</v>
      </c>
      <c r="B117" s="28" t="s">
        <v>308</v>
      </c>
      <c r="C117" s="16" t="s">
        <v>222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0.1</v>
      </c>
      <c r="AG117" s="24">
        <v>0</v>
      </c>
    </row>
    <row r="118" spans="1:33" ht="36" customHeight="1" x14ac:dyDescent="0.25">
      <c r="A118" s="3" t="s">
        <v>264</v>
      </c>
      <c r="B118" s="28" t="s">
        <v>309</v>
      </c>
      <c r="C118" s="16" t="s">
        <v>223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</row>
    <row r="119" spans="1:33" ht="33.75" customHeight="1" x14ac:dyDescent="0.25">
      <c r="A119" s="3" t="s">
        <v>286</v>
      </c>
      <c r="B119" s="28" t="s">
        <v>310</v>
      </c>
      <c r="C119" s="16" t="s">
        <v>224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</row>
    <row r="120" spans="1:33" ht="29.25" customHeight="1" x14ac:dyDescent="0.25">
      <c r="A120" s="3" t="s">
        <v>287</v>
      </c>
      <c r="B120" s="28" t="s">
        <v>311</v>
      </c>
      <c r="C120" s="16" t="s">
        <v>242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0.25</v>
      </c>
    </row>
    <row r="121" spans="1:33" ht="51.75" customHeight="1" x14ac:dyDescent="0.25">
      <c r="A121" s="3" t="s">
        <v>288</v>
      </c>
      <c r="B121" s="28" t="s">
        <v>312</v>
      </c>
      <c r="C121" s="16" t="s">
        <v>243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3.66</v>
      </c>
    </row>
    <row r="122" spans="1:33" ht="28.5" customHeight="1" x14ac:dyDescent="0.25">
      <c r="A122" s="3" t="s">
        <v>289</v>
      </c>
      <c r="B122" s="28" t="s">
        <v>313</v>
      </c>
      <c r="C122" s="16" t="s">
        <v>228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0.17</v>
      </c>
    </row>
    <row r="123" spans="1:33" ht="38.25" customHeight="1" x14ac:dyDescent="0.25">
      <c r="A123" s="3" t="s">
        <v>290</v>
      </c>
      <c r="B123" s="28" t="s">
        <v>314</v>
      </c>
      <c r="C123" s="16" t="s">
        <v>229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6.71</v>
      </c>
    </row>
  </sheetData>
  <mergeCells count="36">
    <mergeCell ref="A8:AG8"/>
    <mergeCell ref="I2:L2"/>
    <mergeCell ref="M2:R2"/>
    <mergeCell ref="A4:AG4"/>
    <mergeCell ref="A5:AG5"/>
    <mergeCell ref="A7:AG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D17:E17"/>
    <mergeCell ref="F17:G17"/>
    <mergeCell ref="H17:I17"/>
    <mergeCell ref="L17:M17"/>
    <mergeCell ref="R17:S17"/>
    <mergeCell ref="J17:K17"/>
    <mergeCell ref="P17:Q17"/>
    <mergeCell ref="N17:O17"/>
    <mergeCell ref="AD17:AE17"/>
    <mergeCell ref="T17:U17"/>
    <mergeCell ref="V17:W17"/>
    <mergeCell ref="X17:Y17"/>
    <mergeCell ref="Z17:AA17"/>
    <mergeCell ref="AB17:AC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R90:AG90 R67:AG67 E67:I67 D90:I90 L67:M67 L90:M90" formulaRange="1"/>
    <ignoredError sqref="A29 A33 A45 A66 A77 A90 A99" twoDigitTextYear="1"/>
    <ignoredError sqref="A20 A48 A88 A96:A98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2017-05-24T08:50:37Z</dcterms:modified>
</cp:coreProperties>
</file>